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采购清单" sheetId="1" r:id="rId1"/>
    <sheet name="规格书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<sst xmlns="http://schemas.openxmlformats.org/spreadsheetml/2006/main" count="152" uniqueCount="144">
  <si>
    <t>福海创联锁优化技改项仪表设备申购计划表</t>
  </si>
  <si>
    <t>序号</t>
  </si>
  <si>
    <t>单位
名称</t>
  </si>
  <si>
    <t>名称</t>
  </si>
  <si>
    <t>型号</t>
  </si>
  <si>
    <t>规格</t>
  </si>
  <si>
    <t>单位</t>
  </si>
  <si>
    <t>计划采购数量</t>
  </si>
  <si>
    <t>交货期</t>
  </si>
  <si>
    <t>计划使用量</t>
  </si>
  <si>
    <t>费用预算（元）</t>
  </si>
  <si>
    <t>备注</t>
  </si>
  <si>
    <t>请购人</t>
  </si>
  <si>
    <t>预计单价</t>
  </si>
  <si>
    <t>预算金额</t>
  </si>
  <si>
    <t>1</t>
  </si>
  <si>
    <t>芳烃团队</t>
  </si>
  <si>
    <t>孔板</t>
  </si>
  <si>
    <t>10“ ASME CLASS 300\ISO5167法兰取压标准孔板，流体系数： .713801，直径比 .736875，孔径 182.32874，压损17654， 法兰：A105 孔板：316SS 垫片：金属八角垫片 \2对取压口，Down+45o，成套带NPT1/2"(M)取压短管（碳钢）。 每对取压短管分别为1/2"NPTX120L，1/2"NPTX160L\详见42、44-FE-005孔板规格书</t>
  </si>
  <si>
    <t>套</t>
  </si>
  <si>
    <t>2</t>
  </si>
  <si>
    <t>2022.07.30前</t>
  </si>
  <si>
    <t>丹东通博、菲时博特、江阴节流</t>
  </si>
  <si>
    <t>技术协议澄清/黄玉忠</t>
  </si>
  <si>
    <r>
      <rPr>
        <b/>
        <sz val="10"/>
        <rFont val="黑体"/>
        <charset val="134"/>
      </rPr>
      <t xml:space="preserve">节流装置规格书
</t>
    </r>
    <r>
      <rPr>
        <b/>
        <sz val="9"/>
        <rFont val="宋体"/>
        <charset val="134"/>
      </rPr>
      <t xml:space="preserve">
</t>
    </r>
    <r>
      <rPr>
        <b/>
        <sz val="8"/>
        <rFont val="Times New Roman"/>
        <charset val="134"/>
      </rPr>
      <t>ORIFICE PLATE
INSTRUMENT SPECIFICATION</t>
    </r>
  </si>
  <si>
    <r>
      <rPr>
        <sz val="8"/>
        <rFont val="黑体"/>
        <charset val="134"/>
      </rPr>
      <t>项目文件号</t>
    </r>
    <r>
      <rPr>
        <sz val="10"/>
        <rFont val="Times New Roman"/>
        <charset val="134"/>
      </rPr>
      <t xml:space="preserve">
</t>
    </r>
    <r>
      <rPr>
        <sz val="8"/>
        <rFont val="Times New Roman"/>
        <charset val="134"/>
      </rPr>
      <t>Proj.Doc.No.</t>
    </r>
  </si>
  <si>
    <r>
      <rPr>
        <sz val="8"/>
        <rFont val="黑体"/>
        <charset val="134"/>
      </rPr>
      <t>专业文件号</t>
    </r>
    <r>
      <rPr>
        <sz val="10"/>
        <rFont val="Times New Roman"/>
        <charset val="134"/>
      </rPr>
      <t xml:space="preserve">
</t>
    </r>
    <r>
      <rPr>
        <sz val="8"/>
        <rFont val="Times New Roman"/>
        <charset val="134"/>
      </rPr>
      <t>Discipline Doc.No.</t>
    </r>
  </si>
  <si>
    <t>Rev.</t>
  </si>
  <si>
    <t>LPEC's</t>
  </si>
  <si>
    <t>413091D1267</t>
  </si>
  <si>
    <t>50-00/R301</t>
  </si>
  <si>
    <r>
      <rPr>
        <sz val="8"/>
        <rFont val="黑体"/>
        <charset val="134"/>
      </rPr>
      <t xml:space="preserve">顾客要求
</t>
    </r>
    <r>
      <rPr>
        <sz val="8"/>
        <rFont val="Times New Roman"/>
        <charset val="134"/>
      </rPr>
      <t>Client's</t>
    </r>
  </si>
  <si>
    <r>
      <rPr>
        <sz val="8"/>
        <rFont val="Times New Roman"/>
        <charset val="134"/>
      </rPr>
      <t xml:space="preserve">  </t>
    </r>
    <r>
      <rPr>
        <sz val="8"/>
        <rFont val="黑体"/>
        <charset val="134"/>
      </rPr>
      <t>第</t>
    </r>
    <r>
      <rPr>
        <sz val="8"/>
        <rFont val="Times New Roman"/>
        <charset val="134"/>
      </rPr>
      <t xml:space="preserve">        </t>
    </r>
    <r>
      <rPr>
        <sz val="8"/>
        <rFont val="黑体"/>
        <charset val="134"/>
      </rPr>
      <t>页</t>
    </r>
    <r>
      <rPr>
        <sz val="8"/>
        <rFont val="Times New Roman"/>
        <charset val="134"/>
      </rPr>
      <t xml:space="preserve"> </t>
    </r>
    <r>
      <rPr>
        <sz val="8"/>
        <rFont val="黑体"/>
        <charset val="134"/>
      </rPr>
      <t>共</t>
    </r>
    <r>
      <rPr>
        <sz val="8"/>
        <rFont val="Times New Roman"/>
        <charset val="134"/>
      </rPr>
      <t xml:space="preserve">        </t>
    </r>
    <r>
      <rPr>
        <sz val="8"/>
        <rFont val="黑体"/>
        <charset val="134"/>
      </rPr>
      <t>页</t>
    </r>
    <r>
      <rPr>
        <sz val="8"/>
        <rFont val="Times New Roman"/>
        <charset val="134"/>
      </rPr>
      <t xml:space="preserve">
Page         of</t>
    </r>
  </si>
  <si>
    <t>概况</t>
  </si>
  <si>
    <t>General</t>
  </si>
  <si>
    <r>
      <rPr>
        <sz val="9"/>
        <rFont val="宋体"/>
        <charset val="134"/>
      </rPr>
      <t>仪表名称</t>
    </r>
    <r>
      <rPr>
        <sz val="9"/>
        <rFont val="Times New Roman"/>
        <charset val="134"/>
      </rPr>
      <t xml:space="preserve"> Instrument Name</t>
    </r>
  </si>
  <si>
    <t>标准孔板（不带环室）</t>
  </si>
  <si>
    <r>
      <rPr>
        <sz val="9"/>
        <rFont val="宋体"/>
        <charset val="134"/>
      </rPr>
      <t>位号</t>
    </r>
    <r>
      <rPr>
        <sz val="9"/>
        <rFont val="Times New Roman"/>
        <charset val="134"/>
      </rPr>
      <t xml:space="preserve"> Tag Number</t>
    </r>
  </si>
  <si>
    <t>数量（台）</t>
  </si>
  <si>
    <t>42/44-FE-005</t>
  </si>
  <si>
    <r>
      <rPr>
        <sz val="9"/>
        <rFont val="宋体"/>
        <charset val="134"/>
      </rPr>
      <t>检测位置</t>
    </r>
    <r>
      <rPr>
        <sz val="9"/>
        <rFont val="Times New Roman"/>
        <charset val="134"/>
      </rPr>
      <t xml:space="preserve"> Service</t>
    </r>
  </si>
  <si>
    <t>42-10"-PL-01005</t>
  </si>
  <si>
    <r>
      <rPr>
        <sz val="9"/>
        <rFont val="宋体"/>
        <charset val="134"/>
      </rPr>
      <t>工艺管线尺寸</t>
    </r>
    <r>
      <rPr>
        <sz val="9"/>
        <rFont val="Times New Roman"/>
        <charset val="134"/>
      </rPr>
      <t xml:space="preserve"> Pipe Size mm  </t>
    </r>
    <r>
      <rPr>
        <sz val="9"/>
        <rFont val="宋体"/>
        <charset val="134"/>
      </rPr>
      <t>外径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内径</t>
    </r>
    <r>
      <rPr>
        <sz val="9"/>
        <rFont val="Times New Roman"/>
        <charset val="134"/>
      </rPr>
      <t xml:space="preserve"> O.D/I.D</t>
    </r>
  </si>
  <si>
    <t>273/247.6</t>
  </si>
  <si>
    <r>
      <rPr>
        <sz val="9"/>
        <rFont val="宋体"/>
        <charset val="134"/>
      </rPr>
      <t>工艺管道材质</t>
    </r>
    <r>
      <rPr>
        <sz val="9"/>
        <rFont val="Times New Roman"/>
        <charset val="134"/>
      </rPr>
      <t xml:space="preserve"> Pipe Mat'l</t>
    </r>
  </si>
  <si>
    <r>
      <rPr>
        <sz val="9"/>
        <rFont val="宋体"/>
        <charset val="134"/>
      </rPr>
      <t>管道等级</t>
    </r>
    <r>
      <rPr>
        <sz val="9"/>
        <rFont val="Times New Roman"/>
        <charset val="134"/>
      </rPr>
      <t xml:space="preserve"> Pipe Class</t>
    </r>
  </si>
  <si>
    <t>ASTM A106 Gr.B</t>
  </si>
  <si>
    <t>A53F SCH60</t>
  </si>
  <si>
    <t>操作条件</t>
  </si>
  <si>
    <t>Process Condition</t>
  </si>
  <si>
    <r>
      <rPr>
        <sz val="9"/>
        <rFont val="宋体"/>
        <charset val="134"/>
      </rPr>
      <t>介质名称</t>
    </r>
    <r>
      <rPr>
        <sz val="9"/>
        <rFont val="Times New Roman"/>
        <charset val="134"/>
      </rPr>
      <t xml:space="preserve"> Fluid</t>
    </r>
  </si>
  <si>
    <r>
      <rPr>
        <sz val="9"/>
        <rFont val="宋体"/>
        <charset val="134"/>
      </rPr>
      <t>介质状态</t>
    </r>
    <r>
      <rPr>
        <sz val="9"/>
        <rFont val="Times New Roman"/>
        <charset val="134"/>
      </rPr>
      <t xml:space="preserve"> Phase</t>
    </r>
  </si>
  <si>
    <t>HC C8芳烃</t>
  </si>
  <si>
    <t>液体</t>
  </si>
  <si>
    <r>
      <rPr>
        <sz val="9"/>
        <rFont val="宋体"/>
        <charset val="134"/>
      </rPr>
      <t>操作压力</t>
    </r>
    <r>
      <rPr>
        <sz val="9"/>
        <rFont val="Times New Roman"/>
        <charset val="134"/>
      </rPr>
      <t xml:space="preserve"> Oper. Press.  MPa</t>
    </r>
  </si>
  <si>
    <t>2.2</t>
  </si>
  <si>
    <r>
      <rPr>
        <sz val="9"/>
        <rFont val="宋体"/>
        <charset val="134"/>
      </rPr>
      <t>操作温度</t>
    </r>
    <r>
      <rPr>
        <sz val="9"/>
        <rFont val="Times New Roman"/>
        <charset val="134"/>
      </rPr>
      <t xml:space="preserve"> Oper. Temp.  </t>
    </r>
    <r>
      <rPr>
        <sz val="9"/>
        <rFont val="宋体"/>
        <charset val="134"/>
      </rPr>
      <t>℃</t>
    </r>
  </si>
  <si>
    <t>157</t>
  </si>
  <si>
    <r>
      <rPr>
        <sz val="9"/>
        <rFont val="宋体"/>
        <charset val="134"/>
      </rPr>
      <t xml:space="preserve">流量
</t>
    </r>
    <r>
      <rPr>
        <sz val="9"/>
        <rFont val="Times New Roman"/>
        <charset val="134"/>
      </rPr>
      <t>Flow Rate</t>
    </r>
  </si>
  <si>
    <r>
      <rPr>
        <sz val="9"/>
        <rFont val="宋体"/>
        <charset val="134"/>
      </rPr>
      <t>液体</t>
    </r>
    <r>
      <rPr>
        <sz val="9"/>
        <rFont val="Times New Roman"/>
        <charset val="134"/>
      </rPr>
      <t xml:space="preserve"> Liquid kg/h</t>
    </r>
  </si>
  <si>
    <r>
      <rPr>
        <sz val="9"/>
        <rFont val="宋体"/>
        <charset val="134"/>
      </rPr>
      <t>最大</t>
    </r>
    <r>
      <rPr>
        <sz val="9"/>
        <rFont val="Times New Roman"/>
        <charset val="134"/>
      </rPr>
      <t xml:space="preserve"> MaxFlow</t>
    </r>
  </si>
  <si>
    <t>456600</t>
  </si>
  <si>
    <t>kg/h</t>
  </si>
  <si>
    <r>
      <rPr>
        <sz val="9"/>
        <rFont val="宋体"/>
        <charset val="134"/>
      </rPr>
      <t>气体</t>
    </r>
    <r>
      <rPr>
        <sz val="9"/>
        <rFont val="Times New Roman"/>
        <charset val="134"/>
      </rPr>
      <t xml:space="preserve"> Gas Nm</t>
    </r>
    <r>
      <rPr>
        <vertAlign val="superscript"/>
        <sz val="9"/>
        <rFont val="Times New Roman"/>
        <charset val="134"/>
      </rPr>
      <t>3</t>
    </r>
    <r>
      <rPr>
        <sz val="9"/>
        <rFont val="Times New Roman"/>
        <charset val="134"/>
      </rPr>
      <t>/h</t>
    </r>
  </si>
  <si>
    <r>
      <rPr>
        <sz val="9"/>
        <rFont val="宋体"/>
        <charset val="134"/>
      </rPr>
      <t>正常</t>
    </r>
    <r>
      <rPr>
        <sz val="9"/>
        <rFont val="Times New Roman"/>
        <charset val="134"/>
      </rPr>
      <t xml:space="preserve"> NorFlow</t>
    </r>
  </si>
  <si>
    <t>415100</t>
  </si>
  <si>
    <r>
      <rPr>
        <sz val="9"/>
        <rFont val="宋体"/>
        <charset val="134"/>
      </rPr>
      <t>蒸汽</t>
    </r>
    <r>
      <rPr>
        <sz val="9"/>
        <rFont val="Times New Roman"/>
        <charset val="134"/>
      </rPr>
      <t xml:space="preserve"> STM kg/h</t>
    </r>
  </si>
  <si>
    <r>
      <rPr>
        <sz val="9"/>
        <rFont val="宋体"/>
        <charset val="134"/>
      </rPr>
      <t>最小</t>
    </r>
    <r>
      <rPr>
        <sz val="9"/>
        <rFont val="Times New Roman"/>
        <charset val="134"/>
      </rPr>
      <t xml:space="preserve"> MinFlow</t>
    </r>
  </si>
  <si>
    <t>207500</t>
  </si>
  <si>
    <r>
      <rPr>
        <sz val="9"/>
        <rFont val="宋体"/>
        <charset val="134"/>
      </rPr>
      <t>操作密度</t>
    </r>
    <r>
      <rPr>
        <sz val="9"/>
        <rFont val="Times New Roman"/>
        <charset val="134"/>
      </rPr>
      <t xml:space="preserve"> Oper. Density </t>
    </r>
  </si>
  <si>
    <r>
      <rPr>
        <sz val="9"/>
        <rFont val="宋体"/>
        <charset val="134"/>
      </rPr>
      <t>分子量</t>
    </r>
    <r>
      <rPr>
        <sz val="9"/>
        <rFont val="Times New Roman"/>
        <charset val="134"/>
      </rPr>
      <t xml:space="preserve"> Molecular Mass</t>
    </r>
  </si>
  <si>
    <t>743.9</t>
  </si>
  <si>
    <t>kg/m3</t>
  </si>
  <si>
    <r>
      <rPr>
        <sz val="9"/>
        <rFont val="宋体"/>
        <charset val="134"/>
      </rPr>
      <t>操作粘度</t>
    </r>
    <r>
      <rPr>
        <sz val="9"/>
        <rFont val="Times New Roman"/>
        <charset val="134"/>
      </rPr>
      <t xml:space="preserve"> Oper. Viscosity</t>
    </r>
  </si>
  <si>
    <t>0.2</t>
  </si>
  <si>
    <t>mPa.s</t>
  </si>
  <si>
    <r>
      <rPr>
        <sz val="9"/>
        <rFont val="宋体"/>
        <charset val="134"/>
      </rPr>
      <t>等熵指数</t>
    </r>
    <r>
      <rPr>
        <sz val="9"/>
        <rFont val="Times New Roman"/>
        <charset val="134"/>
      </rPr>
      <t xml:space="preserve"> Cp/Cv</t>
    </r>
  </si>
  <si>
    <r>
      <rPr>
        <sz val="9"/>
        <rFont val="宋体"/>
        <charset val="134"/>
      </rPr>
      <t>压缩系数</t>
    </r>
    <r>
      <rPr>
        <sz val="9"/>
        <rFont val="Times New Roman"/>
        <charset val="134"/>
      </rPr>
      <t xml:space="preserve"> Com. Factor</t>
    </r>
  </si>
  <si>
    <r>
      <rPr>
        <sz val="9"/>
        <rFont val="宋体"/>
        <charset val="134"/>
      </rPr>
      <t>相对湿度</t>
    </r>
    <r>
      <rPr>
        <sz val="9"/>
        <rFont val="Times New Roman"/>
        <charset val="134"/>
      </rPr>
      <t xml:space="preserve"> Relative Humidity</t>
    </r>
  </si>
  <si>
    <t/>
  </si>
  <si>
    <r>
      <rPr>
        <sz val="9"/>
        <rFont val="宋体"/>
        <charset val="134"/>
      </rPr>
      <t>饱和蒸汽压</t>
    </r>
    <r>
      <rPr>
        <sz val="9"/>
        <rFont val="Times New Roman"/>
        <charset val="134"/>
      </rPr>
      <t xml:space="preserve"> Vap. Press MPa</t>
    </r>
  </si>
  <si>
    <r>
      <rPr>
        <sz val="9"/>
        <rFont val="宋体"/>
        <charset val="134"/>
      </rPr>
      <t>饱和蒸汽密度</t>
    </r>
    <r>
      <rPr>
        <sz val="9"/>
        <rFont val="Times New Roman"/>
        <charset val="134"/>
      </rPr>
      <t xml:space="preserve"> Vap.Density kg/m</t>
    </r>
    <r>
      <rPr>
        <vertAlign val="superscript"/>
        <sz val="9"/>
        <rFont val="Times New Roman"/>
        <charset val="134"/>
      </rPr>
      <t>3</t>
    </r>
  </si>
  <si>
    <r>
      <rPr>
        <sz val="9"/>
        <rFont val="宋体"/>
        <charset val="134"/>
      </rPr>
      <t>固体含量</t>
    </r>
    <r>
      <rPr>
        <sz val="9"/>
        <rFont val="Times New Roman"/>
        <charset val="134"/>
      </rPr>
      <t xml:space="preserve"> Solid Mass Cont. </t>
    </r>
  </si>
  <si>
    <r>
      <rPr>
        <sz val="9"/>
        <rFont val="宋体"/>
        <charset val="134"/>
      </rPr>
      <t>最大允许压力损失</t>
    </r>
    <r>
      <rPr>
        <sz val="9"/>
        <rFont val="Times New Roman"/>
        <charset val="134"/>
      </rPr>
      <t xml:space="preserve"> Max. Allow Press. Drop    Pa</t>
    </r>
  </si>
  <si>
    <t>20000</t>
  </si>
  <si>
    <t>计算数据</t>
  </si>
  <si>
    <t>Calculation Data</t>
  </si>
  <si>
    <r>
      <rPr>
        <sz val="9"/>
        <rFont val="宋体"/>
        <charset val="134"/>
      </rPr>
      <t>满刻度流量</t>
    </r>
    <r>
      <rPr>
        <sz val="9"/>
        <rFont val="Times New Roman"/>
        <charset val="134"/>
      </rPr>
      <t xml:space="preserve"> Flowmeter Scale</t>
    </r>
  </si>
  <si>
    <t>520000</t>
  </si>
  <si>
    <r>
      <rPr>
        <sz val="9"/>
        <rFont val="宋体"/>
        <charset val="134"/>
      </rPr>
      <t>满刻度差压</t>
    </r>
    <r>
      <rPr>
        <sz val="9"/>
        <rFont val="Times New Roman"/>
        <charset val="134"/>
      </rPr>
      <t xml:space="preserve"> Full Scale Diff. Press.  kPa</t>
    </r>
  </si>
  <si>
    <t>40</t>
  </si>
  <si>
    <r>
      <rPr>
        <sz val="9"/>
        <rFont val="宋体"/>
        <charset val="134"/>
      </rPr>
      <t>流量系数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>α</t>
    </r>
  </si>
  <si>
    <t xml:space="preserve"> .713801</t>
  </si>
  <si>
    <r>
      <rPr>
        <sz val="9"/>
        <rFont val="宋体"/>
        <charset val="134"/>
      </rPr>
      <t>直径比</t>
    </r>
    <r>
      <rPr>
        <sz val="9"/>
        <rFont val="Times New Roman"/>
        <charset val="134"/>
      </rPr>
      <t xml:space="preserve"> Beta Ratio (d/D) </t>
    </r>
    <r>
      <rPr>
        <sz val="9"/>
        <rFont val="宋体"/>
        <charset val="134"/>
      </rPr>
      <t>β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圆缺孔板为面积比）</t>
    </r>
  </si>
  <si>
    <t xml:space="preserve"> .736875</t>
  </si>
  <si>
    <r>
      <rPr>
        <sz val="9"/>
        <rFont val="宋体"/>
        <charset val="134"/>
      </rPr>
      <t>孔径</t>
    </r>
    <r>
      <rPr>
        <sz val="9"/>
        <rFont val="Times New Roman"/>
        <charset val="134"/>
      </rPr>
      <t xml:space="preserve"> Bore Diam.  (d)  @20</t>
    </r>
    <r>
      <rPr>
        <sz val="9"/>
        <rFont val="宋体"/>
        <charset val="134"/>
      </rPr>
      <t>℃</t>
    </r>
    <r>
      <rPr>
        <sz val="9"/>
        <rFont val="Times New Roman"/>
        <charset val="134"/>
      </rPr>
      <t>.    mm</t>
    </r>
  </si>
  <si>
    <t xml:space="preserve"> 182.32874</t>
  </si>
  <si>
    <r>
      <rPr>
        <sz val="9"/>
        <rFont val="Times New Roman"/>
        <charset val="134"/>
      </rPr>
      <t>1/4</t>
    </r>
    <r>
      <rPr>
        <sz val="9"/>
        <rFont val="宋体"/>
        <charset val="134"/>
      </rPr>
      <t>圆半径或偏心度</t>
    </r>
    <r>
      <rPr>
        <sz val="9"/>
        <rFont val="Times New Roman"/>
        <charset val="134"/>
      </rPr>
      <t xml:space="preserve"> Quarter Circle Radius or eccentric distance mm</t>
    </r>
  </si>
  <si>
    <t xml:space="preserve">压力损失 Press. Drop    </t>
  </si>
  <si>
    <t>Pa</t>
  </si>
  <si>
    <r>
      <rPr>
        <sz val="9"/>
        <rFont val="宋体"/>
        <charset val="134"/>
      </rPr>
      <t>圆缺高度</t>
    </r>
    <r>
      <rPr>
        <sz val="9"/>
        <rFont val="Times New Roman"/>
        <charset val="134"/>
      </rPr>
      <t xml:space="preserve"> Segmental High  mm</t>
    </r>
  </si>
  <si>
    <t>最小流量限制</t>
  </si>
  <si>
    <t>节流装置</t>
  </si>
  <si>
    <t>不确定度</t>
  </si>
  <si>
    <t>Orifice Plate</t>
  </si>
  <si>
    <r>
      <rPr>
        <sz val="9"/>
        <rFont val="宋体"/>
        <charset val="134"/>
      </rPr>
      <t>类型</t>
    </r>
    <r>
      <rPr>
        <sz val="9"/>
        <rFont val="Times New Roman"/>
        <charset val="134"/>
      </rPr>
      <t xml:space="preserve"> Type</t>
    </r>
  </si>
  <si>
    <t>计算标准 Applied Standard</t>
  </si>
  <si>
    <t>Square Edge Orifice</t>
  </si>
  <si>
    <t>ISO5167法兰取压标准孔板</t>
  </si>
  <si>
    <r>
      <rPr>
        <sz val="9"/>
        <rFont val="宋体"/>
        <charset val="134"/>
      </rPr>
      <t>公称压力</t>
    </r>
    <r>
      <rPr>
        <sz val="9"/>
        <rFont val="Times New Roman"/>
        <charset val="134"/>
      </rPr>
      <t xml:space="preserve"> Pressure Rating MPa </t>
    </r>
  </si>
  <si>
    <r>
      <rPr>
        <sz val="9"/>
        <rFont val="宋体"/>
        <charset val="134"/>
      </rPr>
      <t>公称直径</t>
    </r>
    <r>
      <rPr>
        <sz val="9"/>
        <rFont val="Times New Roman"/>
        <charset val="134"/>
      </rPr>
      <t xml:space="preserve"> DN mm</t>
    </r>
  </si>
  <si>
    <t>ASME CLASS 300</t>
  </si>
  <si>
    <t>250(10")</t>
  </si>
  <si>
    <r>
      <rPr>
        <sz val="9"/>
        <rFont val="宋体"/>
        <charset val="134"/>
      </rPr>
      <t>材质</t>
    </r>
    <r>
      <rPr>
        <sz val="9"/>
        <rFont val="Times New Roman"/>
        <charset val="134"/>
      </rPr>
      <t xml:space="preserve"> Mat'l</t>
    </r>
  </si>
  <si>
    <r>
      <rPr>
        <sz val="9"/>
        <rFont val="宋体"/>
        <charset val="134"/>
      </rPr>
      <t>厚度</t>
    </r>
    <r>
      <rPr>
        <sz val="9"/>
        <rFont val="Times New Roman"/>
        <charset val="134"/>
      </rPr>
      <t xml:space="preserve"> Thickness  mm</t>
    </r>
  </si>
  <si>
    <t>316SS</t>
  </si>
  <si>
    <t>取压法兰</t>
  </si>
  <si>
    <t>Orifice Flange</t>
  </si>
  <si>
    <r>
      <rPr>
        <sz val="9"/>
        <rFont val="宋体"/>
        <charset val="134"/>
      </rPr>
      <t>过程连接</t>
    </r>
    <r>
      <rPr>
        <sz val="9"/>
        <rFont val="Times New Roman"/>
        <charset val="134"/>
      </rPr>
      <t xml:space="preserve"> Process Conn.</t>
    </r>
  </si>
  <si>
    <r>
      <rPr>
        <sz val="9"/>
        <rFont val="宋体"/>
        <charset val="134"/>
      </rPr>
      <t>法兰材质</t>
    </r>
    <r>
      <rPr>
        <sz val="9"/>
        <rFont val="Times New Roman"/>
        <charset val="134"/>
      </rPr>
      <t xml:space="preserve"> Flange Mat'l</t>
    </r>
  </si>
  <si>
    <r>
      <rPr>
        <sz val="9"/>
        <rFont val="宋体"/>
        <charset val="134"/>
      </rPr>
      <t>垫片材质</t>
    </r>
    <r>
      <rPr>
        <sz val="9"/>
        <rFont val="Times New Roman"/>
        <charset val="134"/>
      </rPr>
      <t xml:space="preserve"> Gasket's Mat'l</t>
    </r>
  </si>
  <si>
    <t>A105</t>
  </si>
  <si>
    <t>金属八角垫片</t>
  </si>
  <si>
    <r>
      <rPr>
        <sz val="9"/>
        <rFont val="宋体"/>
        <charset val="134"/>
      </rPr>
      <t>螺栓材质</t>
    </r>
    <r>
      <rPr>
        <sz val="9"/>
        <rFont val="Times New Roman"/>
        <charset val="134"/>
      </rPr>
      <t xml:space="preserve"> Mat'l</t>
    </r>
  </si>
  <si>
    <r>
      <rPr>
        <sz val="9"/>
        <rFont val="宋体"/>
        <charset val="134"/>
      </rPr>
      <t>螺母材质</t>
    </r>
    <r>
      <rPr>
        <sz val="9"/>
        <rFont val="Times New Roman"/>
        <charset val="134"/>
      </rPr>
      <t xml:space="preserve"> Mat'l</t>
    </r>
  </si>
  <si>
    <t>A193GR.B7</t>
  </si>
  <si>
    <t>A194GR.2H</t>
  </si>
  <si>
    <r>
      <rPr>
        <sz val="9"/>
        <rFont val="宋体"/>
        <charset val="134"/>
      </rPr>
      <t>取压方式</t>
    </r>
    <r>
      <rPr>
        <sz val="9"/>
        <rFont val="Times New Roman"/>
        <charset val="134"/>
      </rPr>
      <t xml:space="preserve"> TapsType</t>
    </r>
  </si>
  <si>
    <r>
      <rPr>
        <sz val="9"/>
        <rFont val="宋体"/>
        <charset val="134"/>
      </rPr>
      <t>尺寸</t>
    </r>
    <r>
      <rPr>
        <sz val="9"/>
        <rFont val="Times New Roman"/>
        <charset val="134"/>
      </rPr>
      <t xml:space="preserve"> Size  mm</t>
    </r>
  </si>
  <si>
    <t>法兰取压</t>
  </si>
  <si>
    <r>
      <rPr>
        <sz val="9"/>
        <rFont val="宋体"/>
        <charset val="134"/>
      </rPr>
      <t>1/2"NPT(F)</t>
    </r>
    <r>
      <rPr>
        <vertAlign val="superscript"/>
        <sz val="9"/>
        <rFont val="宋体"/>
        <charset val="134"/>
      </rPr>
      <t>[1]</t>
    </r>
  </si>
  <si>
    <r>
      <rPr>
        <sz val="9"/>
        <rFont val="宋体"/>
        <charset val="134"/>
      </rPr>
      <t>取压口方位</t>
    </r>
    <r>
      <rPr>
        <sz val="9"/>
        <rFont val="Times New Roman"/>
        <charset val="134"/>
      </rPr>
      <t xml:space="preserve"> Taps Orientation</t>
    </r>
  </si>
  <si>
    <r>
      <rPr>
        <sz val="9"/>
        <rFont val="宋体"/>
        <charset val="134"/>
      </rPr>
      <t>带直管段</t>
    </r>
    <r>
      <rPr>
        <sz val="9"/>
        <rFont val="Times New Roman"/>
        <charset val="134"/>
      </rPr>
      <t xml:space="preserve"> Meter Run</t>
    </r>
  </si>
  <si>
    <r>
      <rPr>
        <sz val="9"/>
        <rFont val="宋体"/>
        <charset val="134"/>
      </rPr>
      <t>Down+45</t>
    </r>
    <r>
      <rPr>
        <vertAlign val="superscript"/>
        <sz val="9"/>
        <rFont val="宋体"/>
        <charset val="134"/>
      </rPr>
      <t>o</t>
    </r>
  </si>
  <si>
    <t>无</t>
  </si>
  <si>
    <t>Jack Screw Material</t>
  </si>
  <si>
    <t>其他</t>
  </si>
  <si>
    <t>Miscell</t>
  </si>
  <si>
    <r>
      <rPr>
        <sz val="9"/>
        <rFont val="宋体"/>
        <charset val="134"/>
      </rPr>
      <t>推荐制造商</t>
    </r>
    <r>
      <rPr>
        <sz val="9"/>
        <rFont val="Times New Roman"/>
        <charset val="134"/>
      </rPr>
      <t xml:space="preserve"> Manufacturer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</si>
  <si>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Model</t>
    </r>
  </si>
  <si>
    <t>流程图号  PID NO.</t>
  </si>
  <si>
    <t>42-T4031-001</t>
  </si>
  <si>
    <r>
      <rPr>
        <sz val="9"/>
        <rFont val="宋体"/>
        <charset val="134"/>
      </rPr>
      <t>说明</t>
    </r>
    <r>
      <rPr>
        <sz val="9"/>
        <rFont val="Times New Roman"/>
        <charset val="134"/>
      </rPr>
      <t xml:space="preserve"> Note:</t>
    </r>
  </si>
  <si>
    <t>[1] 2对取压口，成套带NPT1/2"(M)取压短管（碳钢）。 每对取压短管分别为1/2"NPTX120L，1/2"NPTX160L。</t>
  </si>
</sst>
</file>

<file path=xl/styles.xml><?xml version="1.0" encoding="utf-8"?>
<styleSheet xmlns="http://schemas.openxmlformats.org/spreadsheetml/2006/main">
  <numFmts count="8">
    <numFmt numFmtId="176" formatCode="[$¥-804]#,##0.00_);[Red]\([$¥-804]#,##0.00\)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\¥#,##0.00_);[Red]\(\¥#,##0.00\)"/>
    <numFmt numFmtId="41" formatCode="_ * #,##0_ ;_ * \-#,##0_ ;_ * &quot;-&quot;_ ;_ @_ "/>
    <numFmt numFmtId="178" formatCode="0_ "/>
    <numFmt numFmtId="179" formatCode="yyyy/m/d;@"/>
  </numFmts>
  <fonts count="5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Times New Roman"/>
      <charset val="134"/>
    </font>
    <font>
      <b/>
      <sz val="10"/>
      <name val="黑体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8"/>
      <name val="Times New Roman"/>
      <charset val="134"/>
    </font>
    <font>
      <sz val="8"/>
      <name val="黑体"/>
      <charset val="134"/>
    </font>
    <font>
      <sz val="9"/>
      <name val="Times New Roman"/>
      <charset val="134"/>
    </font>
    <font>
      <b/>
      <sz val="9"/>
      <name val="黑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9"/>
      <name val="Arial"/>
      <charset val="134"/>
    </font>
    <font>
      <b/>
      <sz val="10"/>
      <name val="Arial"/>
      <charset val="134"/>
    </font>
    <font>
      <sz val="10"/>
      <name val="Times New Roman"/>
      <charset val="134"/>
    </font>
    <font>
      <sz val="8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8"/>
      <name val="宋体"/>
      <charset val="134"/>
    </font>
    <font>
      <b/>
      <sz val="9"/>
      <color theme="1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  <font>
      <b/>
      <sz val="8"/>
      <name val="Times New Roman"/>
      <charset val="134"/>
    </font>
    <font>
      <vertAlign val="superscript"/>
      <sz val="9"/>
      <name val="Times New Roman"/>
      <charset val="134"/>
    </font>
    <font>
      <vertAlign val="superscript"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2" fillId="11" borderId="4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7" borderId="41" applyNumberFormat="0" applyFon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76" fontId="40" fillId="0" borderId="0">
      <alignment vertical="center"/>
    </xf>
    <xf numFmtId="0" fontId="42" fillId="0" borderId="43" applyNumberFormat="0" applyFill="0" applyAlignment="0" applyProtection="0">
      <alignment vertical="center"/>
    </xf>
    <xf numFmtId="0" fontId="43" fillId="0" borderId="43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8" fillId="0" borderId="45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44" fillId="20" borderId="44" applyNumberFormat="0" applyAlignment="0" applyProtection="0">
      <alignment vertical="center"/>
    </xf>
    <xf numFmtId="0" fontId="37" fillId="20" borderId="40" applyNumberFormat="0" applyAlignment="0" applyProtection="0">
      <alignment vertical="center"/>
    </xf>
    <xf numFmtId="0" fontId="41" fillId="24" borderId="42" applyNumberFormat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46" fillId="0" borderId="46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176" fontId="40" fillId="0" borderId="0">
      <alignment vertical="center"/>
    </xf>
    <xf numFmtId="176" fontId="40" fillId="0" borderId="0">
      <alignment vertical="center"/>
    </xf>
    <xf numFmtId="0" fontId="47" fillId="0" borderId="0"/>
  </cellStyleXfs>
  <cellXfs count="145">
    <xf numFmtId="0" fontId="0" fillId="0" borderId="0" xfId="0">
      <alignment vertical="center"/>
    </xf>
    <xf numFmtId="176" fontId="1" fillId="0" borderId="0" xfId="0" applyNumberFormat="1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5" fillId="0" borderId="5" xfId="52" applyFont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7" xfId="0" applyNumberFormat="1" applyFont="1" applyFill="1" applyBorder="1" applyAlignment="1">
      <alignment vertical="center"/>
    </xf>
    <xf numFmtId="0" fontId="6" fillId="0" borderId="9" xfId="52" applyFont="1" applyBorder="1" applyAlignment="1">
      <alignment horizontal="center" vertical="center"/>
    </xf>
    <xf numFmtId="0" fontId="7" fillId="0" borderId="10" xfId="52" applyFont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vertical="center"/>
    </xf>
    <xf numFmtId="0" fontId="4" fillId="0" borderId="12" xfId="0" applyNumberFormat="1" applyFont="1" applyFill="1" applyBorder="1" applyAlignment="1">
      <alignment vertical="center"/>
    </xf>
    <xf numFmtId="0" fontId="4" fillId="0" borderId="13" xfId="0" applyNumberFormat="1" applyFont="1" applyFill="1" applyBorder="1" applyAlignment="1">
      <alignment vertical="center"/>
    </xf>
    <xf numFmtId="0" fontId="8" fillId="0" borderId="15" xfId="52" applyFont="1" applyBorder="1" applyAlignment="1">
      <alignment vertical="center"/>
    </xf>
    <xf numFmtId="0" fontId="9" fillId="0" borderId="1" xfId="0" applyNumberFormat="1" applyFont="1" applyFill="1" applyBorder="1" applyAlignment="1">
      <alignment horizontal="right" vertical="center" textRotation="90"/>
    </xf>
    <xf numFmtId="0" fontId="5" fillId="0" borderId="3" xfId="0" applyNumberFormat="1" applyFont="1" applyFill="1" applyBorder="1" applyAlignment="1">
      <alignment horizontal="left" vertical="center" textRotation="90"/>
    </xf>
    <xf numFmtId="0" fontId="10" fillId="0" borderId="16" xfId="0" applyNumberFormat="1" applyFont="1" applyFill="1" applyBorder="1" applyAlignment="1">
      <alignment horizontal="center" vertical="center"/>
    </xf>
    <xf numFmtId="0" fontId="11" fillId="0" borderId="17" xfId="0" applyNumberFormat="1" applyFont="1" applyFill="1" applyBorder="1" applyAlignment="1">
      <alignment vertical="center"/>
    </xf>
    <xf numFmtId="0" fontId="8" fillId="0" borderId="18" xfId="0" applyNumberFormat="1" applyFont="1" applyFill="1" applyBorder="1" applyAlignment="1">
      <alignment vertical="center"/>
    </xf>
    <xf numFmtId="0" fontId="11" fillId="0" borderId="19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right" vertical="center" textRotation="90"/>
    </xf>
    <xf numFmtId="0" fontId="5" fillId="0" borderId="7" xfId="0" applyNumberFormat="1" applyFont="1" applyFill="1" applyBorder="1" applyAlignment="1">
      <alignment horizontal="left" vertical="center" textRotation="90"/>
    </xf>
    <xf numFmtId="0" fontId="10" fillId="0" borderId="20" xfId="0" applyNumberFormat="1" applyFont="1" applyFill="1" applyBorder="1" applyAlignment="1">
      <alignment horizontal="center" vertical="center"/>
    </xf>
    <xf numFmtId="0" fontId="11" fillId="0" borderId="18" xfId="0" applyNumberFormat="1" applyFont="1" applyFill="1" applyBorder="1" applyAlignment="1">
      <alignment vertical="center"/>
    </xf>
    <xf numFmtId="0" fontId="11" fillId="0" borderId="21" xfId="0" applyNumberFormat="1" applyFont="1" applyFill="1" applyBorder="1" applyAlignment="1">
      <alignment vertical="center"/>
    </xf>
    <xf numFmtId="49" fontId="11" fillId="0" borderId="19" xfId="0" applyNumberFormat="1" applyFont="1" applyFill="1" applyBorder="1" applyAlignment="1">
      <alignment horizontal="center" vertical="center"/>
    </xf>
    <xf numFmtId="0" fontId="11" fillId="0" borderId="19" xfId="0" applyNumberFormat="1" applyFont="1" applyFill="1" applyBorder="1" applyAlignment="1">
      <alignment vertical="center"/>
    </xf>
    <xf numFmtId="0" fontId="8" fillId="0" borderId="22" xfId="0" applyNumberFormat="1" applyFont="1" applyFill="1" applyBorder="1" applyAlignment="1">
      <alignment vertical="center"/>
    </xf>
    <xf numFmtId="0" fontId="9" fillId="0" borderId="23" xfId="0" applyNumberFormat="1" applyFont="1" applyFill="1" applyBorder="1" applyAlignment="1">
      <alignment horizontal="right" vertical="center" textRotation="90"/>
    </xf>
    <xf numFmtId="0" fontId="5" fillId="0" borderId="21" xfId="0" applyNumberFormat="1" applyFont="1" applyFill="1" applyBorder="1" applyAlignment="1">
      <alignment horizontal="left" vertical="center" textRotation="90"/>
    </xf>
    <xf numFmtId="49" fontId="9" fillId="0" borderId="24" xfId="0" applyNumberFormat="1" applyFont="1" applyFill="1" applyBorder="1" applyAlignment="1">
      <alignment horizontal="right" vertical="center" textRotation="90"/>
    </xf>
    <xf numFmtId="49" fontId="5" fillId="0" borderId="9" xfId="0" applyNumberFormat="1" applyFont="1" applyFill="1" applyBorder="1" applyAlignment="1">
      <alignment horizontal="left" vertical="center" textRotation="90" shrinkToFit="1"/>
    </xf>
    <xf numFmtId="49" fontId="9" fillId="0" borderId="6" xfId="0" applyNumberFormat="1" applyFont="1" applyFill="1" applyBorder="1" applyAlignment="1">
      <alignment horizontal="right" vertical="center" textRotation="90"/>
    </xf>
    <xf numFmtId="49" fontId="5" fillId="0" borderId="7" xfId="0" applyNumberFormat="1" applyFont="1" applyFill="1" applyBorder="1" applyAlignment="1">
      <alignment horizontal="left" vertical="center" textRotation="90" shrinkToFit="1"/>
    </xf>
    <xf numFmtId="0" fontId="10" fillId="0" borderId="25" xfId="0" applyNumberFormat="1" applyFont="1" applyFill="1" applyBorder="1" applyAlignment="1">
      <alignment horizontal="center" vertical="center"/>
    </xf>
    <xf numFmtId="0" fontId="11" fillId="0" borderId="25" xfId="0" applyNumberFormat="1" applyFont="1" applyFill="1" applyBorder="1" applyAlignment="1">
      <alignment horizontal="center" vertical="center" wrapText="1"/>
    </xf>
    <xf numFmtId="0" fontId="11" fillId="0" borderId="26" xfId="0" applyNumberFormat="1" applyFont="1" applyFill="1" applyBorder="1" applyAlignment="1">
      <alignment vertical="center"/>
    </xf>
    <xf numFmtId="0" fontId="8" fillId="0" borderId="9" xfId="0" applyNumberFormat="1" applyFont="1" applyFill="1" applyBorder="1" applyAlignment="1">
      <alignment vertical="center"/>
    </xf>
    <xf numFmtId="0" fontId="10" fillId="0" borderId="27" xfId="0" applyNumberFormat="1" applyFont="1" applyFill="1" applyBorder="1" applyAlignment="1">
      <alignment horizontal="center" vertical="center"/>
    </xf>
    <xf numFmtId="0" fontId="11" fillId="0" borderId="27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vertical="center"/>
    </xf>
    <xf numFmtId="0" fontId="8" fillId="0" borderId="7" xfId="0" applyNumberFormat="1" applyFont="1" applyFill="1" applyBorder="1" applyAlignment="1">
      <alignment vertical="center"/>
    </xf>
    <xf numFmtId="0" fontId="11" fillId="0" borderId="16" xfId="0" applyNumberFormat="1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vertical="center"/>
    </xf>
    <xf numFmtId="0" fontId="11" fillId="0" borderId="19" xfId="0" applyNumberFormat="1" applyFont="1" applyFill="1" applyBorder="1" applyAlignment="1">
      <alignment horizontal="left" vertical="center"/>
    </xf>
    <xf numFmtId="0" fontId="11" fillId="0" borderId="22" xfId="0" applyNumberFormat="1" applyFont="1" applyFill="1" applyBorder="1" applyAlignment="1">
      <alignment horizontal="left" vertical="center"/>
    </xf>
    <xf numFmtId="0" fontId="11" fillId="0" borderId="10" xfId="0" applyNumberFormat="1" applyFont="1" applyFill="1" applyBorder="1" applyAlignment="1">
      <alignment horizontal="left" vertical="center"/>
    </xf>
    <xf numFmtId="0" fontId="11" fillId="0" borderId="19" xfId="0" applyNumberFormat="1" applyFont="1" applyFill="1" applyBorder="1" applyAlignment="1">
      <alignment horizontal="center" vertical="center"/>
    </xf>
    <xf numFmtId="49" fontId="8" fillId="0" borderId="22" xfId="0" applyNumberFormat="1" applyFont="1" applyFill="1" applyBorder="1" applyAlignment="1">
      <alignment vertical="center"/>
    </xf>
    <xf numFmtId="49" fontId="11" fillId="0" borderId="22" xfId="0" applyNumberFormat="1" applyFont="1" applyFill="1" applyBorder="1" applyAlignment="1">
      <alignment vertical="center"/>
    </xf>
    <xf numFmtId="49" fontId="5" fillId="0" borderId="9" xfId="0" applyNumberFormat="1" applyFont="1" applyFill="1" applyBorder="1" applyAlignment="1">
      <alignment horizontal="center" vertical="center" textRotation="90"/>
    </xf>
    <xf numFmtId="0" fontId="8" fillId="0" borderId="22" xfId="0" applyNumberFormat="1" applyFont="1" applyFill="1" applyBorder="1" applyAlignment="1">
      <alignment horizontal="right" vertical="center"/>
    </xf>
    <xf numFmtId="49" fontId="5" fillId="0" borderId="7" xfId="0" applyNumberFormat="1" applyFont="1" applyFill="1" applyBorder="1" applyAlignment="1">
      <alignment horizontal="center" vertical="center" textRotation="90"/>
    </xf>
    <xf numFmtId="0" fontId="8" fillId="0" borderId="19" xfId="0" applyNumberFormat="1" applyFont="1" applyFill="1" applyBorder="1" applyAlignment="1">
      <alignment vertical="center"/>
    </xf>
    <xf numFmtId="0" fontId="8" fillId="0" borderId="10" xfId="0" applyNumberFormat="1" applyFont="1" applyFill="1" applyBorder="1" applyAlignment="1">
      <alignment vertical="center"/>
    </xf>
    <xf numFmtId="49" fontId="9" fillId="0" borderId="23" xfId="0" applyNumberFormat="1" applyFont="1" applyFill="1" applyBorder="1" applyAlignment="1">
      <alignment horizontal="right" vertical="center" textRotation="90"/>
    </xf>
    <xf numFmtId="49" fontId="5" fillId="0" borderId="21" xfId="0" applyNumberFormat="1" applyFont="1" applyFill="1" applyBorder="1" applyAlignment="1">
      <alignment horizontal="center" vertical="center" textRotation="90"/>
    </xf>
    <xf numFmtId="0" fontId="8" fillId="0" borderId="19" xfId="0" applyNumberFormat="1" applyFont="1" applyFill="1" applyBorder="1" applyAlignment="1">
      <alignment horizontal="center" vertical="center"/>
    </xf>
    <xf numFmtId="49" fontId="8" fillId="0" borderId="19" xfId="0" applyNumberFormat="1" applyFont="1" applyFill="1" applyBorder="1" applyAlignment="1">
      <alignment horizontal="center" vertical="center"/>
    </xf>
    <xf numFmtId="49" fontId="11" fillId="0" borderId="19" xfId="0" applyNumberFormat="1" applyFont="1" applyFill="1" applyBorder="1" applyAlignment="1">
      <alignment vertical="center"/>
    </xf>
    <xf numFmtId="49" fontId="5" fillId="0" borderId="9" xfId="0" applyNumberFormat="1" applyFont="1" applyFill="1" applyBorder="1" applyAlignment="1">
      <alignment horizontal="left" vertical="center" textRotation="90"/>
    </xf>
    <xf numFmtId="49" fontId="5" fillId="0" borderId="7" xfId="0" applyNumberFormat="1" applyFont="1" applyFill="1" applyBorder="1" applyAlignment="1">
      <alignment horizontal="left" vertical="center" textRotation="90"/>
    </xf>
    <xf numFmtId="49" fontId="11" fillId="0" borderId="20" xfId="0" applyNumberFormat="1" applyFont="1" applyFill="1" applyBorder="1" applyAlignment="1">
      <alignment vertical="center"/>
    </xf>
    <xf numFmtId="49" fontId="5" fillId="0" borderId="21" xfId="0" applyNumberFormat="1" applyFont="1" applyFill="1" applyBorder="1" applyAlignment="1">
      <alignment horizontal="left" vertical="center" textRotation="90"/>
    </xf>
    <xf numFmtId="49" fontId="9" fillId="0" borderId="24" xfId="0" applyNumberFormat="1" applyFont="1" applyFill="1" applyBorder="1" applyAlignment="1">
      <alignment horizontal="right" vertical="center" textRotation="90" shrinkToFit="1"/>
    </xf>
    <xf numFmtId="49" fontId="11" fillId="0" borderId="10" xfId="0" applyNumberFormat="1" applyFont="1" applyFill="1" applyBorder="1" applyAlignment="1">
      <alignment vertical="center"/>
    </xf>
    <xf numFmtId="49" fontId="9" fillId="0" borderId="6" xfId="0" applyNumberFormat="1" applyFont="1" applyFill="1" applyBorder="1" applyAlignment="1">
      <alignment horizontal="right" vertical="center" textRotation="90" shrinkToFit="1"/>
    </xf>
    <xf numFmtId="49" fontId="9" fillId="0" borderId="23" xfId="0" applyNumberFormat="1" applyFont="1" applyFill="1" applyBorder="1" applyAlignment="1">
      <alignment horizontal="right" vertical="center" textRotation="90" shrinkToFit="1"/>
    </xf>
    <xf numFmtId="49" fontId="5" fillId="0" borderId="21" xfId="0" applyNumberFormat="1" applyFont="1" applyFill="1" applyBorder="1" applyAlignment="1">
      <alignment horizontal="left" vertical="center" textRotation="90" shrinkToFit="1"/>
    </xf>
    <xf numFmtId="49" fontId="11" fillId="0" borderId="19" xfId="0" applyNumberFormat="1" applyFont="1" applyFill="1" applyBorder="1" applyAlignment="1">
      <alignment horizontal="left" vertical="center"/>
    </xf>
    <xf numFmtId="49" fontId="11" fillId="0" borderId="22" xfId="0" applyNumberFormat="1" applyFont="1" applyFill="1" applyBorder="1" applyAlignment="1">
      <alignment horizontal="left" vertical="center"/>
    </xf>
    <xf numFmtId="49" fontId="11" fillId="0" borderId="10" xfId="0" applyNumberFormat="1" applyFont="1" applyFill="1" applyBorder="1" applyAlignment="1">
      <alignment horizontal="left" vertical="center"/>
    </xf>
    <xf numFmtId="49" fontId="11" fillId="0" borderId="24" xfId="0" applyNumberFormat="1" applyFont="1" applyFill="1" applyBorder="1" applyAlignment="1">
      <alignment horizontal="center" vertical="center" shrinkToFit="1"/>
    </xf>
    <xf numFmtId="0" fontId="1" fillId="0" borderId="28" xfId="0" applyNumberFormat="1" applyFont="1" applyFill="1" applyBorder="1" applyAlignment="1">
      <alignment vertical="center"/>
    </xf>
    <xf numFmtId="49" fontId="11" fillId="0" borderId="28" xfId="0" applyNumberFormat="1" applyFont="1" applyFill="1" applyBorder="1" applyAlignment="1">
      <alignment horizontal="left" vertical="center"/>
    </xf>
    <xf numFmtId="0" fontId="11" fillId="0" borderId="28" xfId="0" applyNumberFormat="1" applyFont="1" applyFill="1" applyBorder="1" applyAlignment="1">
      <alignment horizontal="center" vertical="center"/>
    </xf>
    <xf numFmtId="0" fontId="12" fillId="0" borderId="11" xfId="0" applyNumberFormat="1" applyFont="1" applyFill="1" applyBorder="1" applyAlignment="1">
      <alignment horizontal="left" vertical="center"/>
    </xf>
    <xf numFmtId="0" fontId="11" fillId="0" borderId="12" xfId="0" applyNumberFormat="1" applyFont="1" applyFill="1" applyBorder="1" applyAlignment="1">
      <alignment horizontal="left" vertical="center"/>
    </xf>
    <xf numFmtId="0" fontId="1" fillId="0" borderId="12" xfId="0" applyNumberFormat="1" applyFont="1" applyFill="1" applyBorder="1" applyAlignment="1">
      <alignment vertical="center"/>
    </xf>
    <xf numFmtId="0" fontId="7" fillId="0" borderId="29" xfId="52" applyFont="1" applyBorder="1" applyAlignment="1">
      <alignment horizontal="center" vertical="center" wrapText="1"/>
    </xf>
    <xf numFmtId="0" fontId="7" fillId="0" borderId="30" xfId="52" applyFont="1" applyBorder="1" applyAlignment="1">
      <alignment horizontal="center" vertical="center" wrapText="1"/>
    </xf>
    <xf numFmtId="0" fontId="8" fillId="0" borderId="31" xfId="52" applyFont="1" applyBorder="1" applyAlignment="1">
      <alignment horizontal="center" vertical="center"/>
    </xf>
    <xf numFmtId="0" fontId="13" fillId="0" borderId="19" xfId="52" applyFont="1" applyBorder="1" applyAlignment="1">
      <alignment horizontal="center" vertical="center"/>
    </xf>
    <xf numFmtId="0" fontId="13" fillId="0" borderId="10" xfId="52" applyFont="1" applyBorder="1" applyAlignment="1">
      <alignment horizontal="center" vertical="center"/>
    </xf>
    <xf numFmtId="0" fontId="14" fillId="0" borderId="19" xfId="52" applyFont="1" applyBorder="1" applyAlignment="1">
      <alignment horizontal="center" vertical="center"/>
    </xf>
    <xf numFmtId="0" fontId="14" fillId="0" borderId="10" xfId="52" applyFont="1" applyBorder="1" applyAlignment="1">
      <alignment horizontal="center" vertical="center"/>
    </xf>
    <xf numFmtId="0" fontId="15" fillId="0" borderId="32" xfId="52" applyFont="1" applyBorder="1" applyAlignment="1">
      <alignment vertical="center"/>
    </xf>
    <xf numFmtId="0" fontId="7" fillId="0" borderId="19" xfId="52" applyFont="1" applyBorder="1" applyAlignment="1">
      <alignment horizontal="center" vertical="center" wrapText="1"/>
    </xf>
    <xf numFmtId="0" fontId="7" fillId="0" borderId="22" xfId="52" applyFont="1" applyBorder="1" applyAlignment="1">
      <alignment horizontal="center" vertical="center" wrapText="1"/>
    </xf>
    <xf numFmtId="0" fontId="8" fillId="0" borderId="33" xfId="52" applyFont="1" applyBorder="1" applyAlignment="1">
      <alignment vertical="center"/>
    </xf>
    <xf numFmtId="0" fontId="6" fillId="0" borderId="15" xfId="52" applyFont="1" applyBorder="1" applyAlignment="1">
      <alignment horizontal="left" vertical="center" wrapText="1"/>
    </xf>
    <xf numFmtId="0" fontId="6" fillId="0" borderId="33" xfId="52" applyFont="1" applyBorder="1" applyAlignment="1">
      <alignment horizontal="left" vertical="center" wrapText="1"/>
    </xf>
    <xf numFmtId="0" fontId="6" fillId="0" borderId="34" xfId="52" applyFont="1" applyBorder="1" applyAlignment="1">
      <alignment horizontal="left" vertical="center" wrapText="1"/>
    </xf>
    <xf numFmtId="0" fontId="16" fillId="0" borderId="35" xfId="0" applyNumberFormat="1" applyFont="1" applyFill="1" applyBorder="1" applyAlignment="1">
      <alignment vertical="center" wrapText="1" shrinkToFit="1"/>
    </xf>
    <xf numFmtId="0" fontId="11" fillId="0" borderId="22" xfId="0" applyNumberFormat="1" applyFont="1" applyFill="1" applyBorder="1" applyAlignment="1">
      <alignment horizontal="center" vertical="center"/>
    </xf>
    <xf numFmtId="0" fontId="11" fillId="0" borderId="10" xfId="0" applyNumberFormat="1" applyFont="1" applyFill="1" applyBorder="1" applyAlignment="1">
      <alignment horizontal="center" vertical="center"/>
    </xf>
    <xf numFmtId="0" fontId="10" fillId="0" borderId="36" xfId="0" applyNumberFormat="1" applyFont="1" applyFill="1" applyBorder="1" applyAlignment="1">
      <alignment horizontal="center" vertical="center"/>
    </xf>
    <xf numFmtId="49" fontId="11" fillId="0" borderId="22" xfId="0" applyNumberFormat="1" applyFont="1" applyFill="1" applyBorder="1" applyAlignment="1">
      <alignment horizontal="center" vertical="center"/>
    </xf>
    <xf numFmtId="0" fontId="11" fillId="0" borderId="20" xfId="0" applyNumberFormat="1" applyFont="1" applyFill="1" applyBorder="1" applyAlignment="1">
      <alignment horizontal="center" vertical="center"/>
    </xf>
    <xf numFmtId="0" fontId="10" fillId="0" borderId="36" xfId="0" applyNumberFormat="1" applyFont="1" applyFill="1" applyBorder="1" applyAlignment="1">
      <alignment vertical="center"/>
    </xf>
    <xf numFmtId="0" fontId="11" fillId="0" borderId="22" xfId="0" applyNumberFormat="1" applyFont="1" applyFill="1" applyBorder="1" applyAlignment="1">
      <alignment horizontal="center"/>
    </xf>
    <xf numFmtId="0" fontId="11" fillId="0" borderId="10" xfId="0" applyNumberFormat="1" applyFont="1" applyFill="1" applyBorder="1" applyAlignment="1">
      <alignment horizontal="center"/>
    </xf>
    <xf numFmtId="0" fontId="10" fillId="0" borderId="32" xfId="0" applyNumberFormat="1" applyFont="1" applyFill="1" applyBorder="1" applyAlignment="1">
      <alignment vertical="center"/>
    </xf>
    <xf numFmtId="0" fontId="10" fillId="0" borderId="32" xfId="0" applyNumberFormat="1" applyFont="1" applyFill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center" vertical="center"/>
    </xf>
    <xf numFmtId="178" fontId="11" fillId="0" borderId="22" xfId="0" applyNumberFormat="1" applyFont="1" applyFill="1" applyBorder="1" applyAlignment="1">
      <alignment horizontal="center"/>
    </xf>
    <xf numFmtId="178" fontId="11" fillId="0" borderId="10" xfId="0" applyNumberFormat="1" applyFont="1" applyFill="1" applyBorder="1" applyAlignment="1">
      <alignment horizontal="center"/>
    </xf>
    <xf numFmtId="49" fontId="11" fillId="0" borderId="19" xfId="0" applyNumberFormat="1" applyFont="1" applyFill="1" applyBorder="1" applyAlignment="1">
      <alignment horizontal="center" vertical="center" shrinkToFit="1"/>
    </xf>
    <xf numFmtId="0" fontId="11" fillId="0" borderId="22" xfId="0" applyNumberFormat="1" applyFont="1" applyFill="1" applyBorder="1" applyAlignment="1">
      <alignment horizontal="center" shrinkToFit="1"/>
    </xf>
    <xf numFmtId="0" fontId="11" fillId="0" borderId="10" xfId="0" applyNumberFormat="1" applyFont="1" applyFill="1" applyBorder="1" applyAlignment="1">
      <alignment horizontal="center" shrinkToFit="1"/>
    </xf>
    <xf numFmtId="0" fontId="8" fillId="0" borderId="10" xfId="0" applyNumberFormat="1" applyFont="1" applyFill="1" applyBorder="1" applyAlignment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/>
    </xf>
    <xf numFmtId="0" fontId="10" fillId="0" borderId="37" xfId="0" applyNumberFormat="1" applyFont="1" applyFill="1" applyBorder="1" applyAlignment="1">
      <alignment vertical="center"/>
    </xf>
    <xf numFmtId="0" fontId="1" fillId="0" borderId="38" xfId="0" applyNumberFormat="1" applyFont="1" applyFill="1" applyBorder="1" applyAlignment="1">
      <alignment vertical="center"/>
    </xf>
    <xf numFmtId="176" fontId="0" fillId="0" borderId="0" xfId="0" applyNumberFormat="1" applyFont="1" applyFill="1" applyAlignment="1">
      <alignment vertical="center"/>
    </xf>
    <xf numFmtId="176" fontId="17" fillId="0" borderId="20" xfId="0" applyNumberFormat="1" applyFont="1" applyFill="1" applyBorder="1" applyAlignment="1">
      <alignment horizontal="center" vertical="center" wrapText="1"/>
    </xf>
    <xf numFmtId="49" fontId="18" fillId="0" borderId="20" xfId="0" applyNumberFormat="1" applyFont="1" applyFill="1" applyBorder="1" applyAlignment="1">
      <alignment horizontal="center" vertical="center" wrapText="1"/>
    </xf>
    <xf numFmtId="176" fontId="18" fillId="0" borderId="20" xfId="0" applyNumberFormat="1" applyFont="1" applyFill="1" applyBorder="1" applyAlignment="1">
      <alignment horizontal="center" vertical="center" wrapText="1"/>
    </xf>
    <xf numFmtId="178" fontId="18" fillId="0" borderId="20" xfId="0" applyNumberFormat="1" applyFont="1" applyFill="1" applyBorder="1" applyAlignment="1">
      <alignment horizontal="center" vertical="center" wrapText="1"/>
    </xf>
    <xf numFmtId="179" fontId="18" fillId="2" borderId="20" xfId="0" applyNumberFormat="1" applyFont="1" applyFill="1" applyBorder="1" applyAlignment="1">
      <alignment horizontal="center" vertical="center" wrapText="1"/>
    </xf>
    <xf numFmtId="49" fontId="19" fillId="0" borderId="20" xfId="0" applyNumberFormat="1" applyFont="1" applyFill="1" applyBorder="1" applyAlignment="1">
      <alignment horizontal="center" vertical="center" wrapText="1"/>
    </xf>
    <xf numFmtId="49" fontId="20" fillId="3" borderId="20" xfId="0" applyNumberFormat="1" applyFont="1" applyFill="1" applyBorder="1" applyAlignment="1">
      <alignment horizontal="center" vertical="center" wrapText="1"/>
    </xf>
    <xf numFmtId="176" fontId="21" fillId="0" borderId="20" xfId="0" applyNumberFormat="1" applyFont="1" applyFill="1" applyBorder="1" applyAlignment="1">
      <alignment horizontal="center" vertical="center" wrapText="1"/>
    </xf>
    <xf numFmtId="49" fontId="21" fillId="0" borderId="20" xfId="0" applyNumberFormat="1" applyFont="1" applyFill="1" applyBorder="1" applyAlignment="1">
      <alignment horizontal="center" vertical="center" wrapText="1"/>
    </xf>
    <xf numFmtId="176" fontId="22" fillId="0" borderId="20" xfId="0" applyNumberFormat="1" applyFont="1" applyFill="1" applyBorder="1" applyAlignment="1" applyProtection="1">
      <alignment horizontal="center" vertical="center" wrapText="1"/>
      <protection locked="0"/>
    </xf>
    <xf numFmtId="49" fontId="23" fillId="0" borderId="20" xfId="0" applyNumberFormat="1" applyFont="1" applyFill="1" applyBorder="1" applyAlignment="1" applyProtection="1">
      <alignment horizontal="center" vertical="center" wrapText="1"/>
      <protection locked="0"/>
    </xf>
    <xf numFmtId="49" fontId="23" fillId="0" borderId="20" xfId="0" applyNumberFormat="1" applyFont="1" applyFill="1" applyBorder="1" applyAlignment="1">
      <alignment horizontal="center" vertical="center" wrapText="1"/>
    </xf>
    <xf numFmtId="176" fontId="24" fillId="0" borderId="0" xfId="0" applyNumberFormat="1" applyFont="1" applyFill="1" applyBorder="1" applyAlignment="1">
      <alignment horizontal="left" vertical="top" wrapText="1"/>
    </xf>
    <xf numFmtId="176" fontId="18" fillId="4" borderId="20" xfId="0" applyNumberFormat="1" applyFont="1" applyFill="1" applyBorder="1" applyAlignment="1">
      <alignment horizontal="center" vertical="center" wrapText="1"/>
    </xf>
    <xf numFmtId="176" fontId="18" fillId="0" borderId="20" xfId="51" applyNumberFormat="1" applyFont="1" applyFill="1" applyBorder="1" applyAlignment="1">
      <alignment horizontal="center" vertical="center" wrapText="1"/>
    </xf>
    <xf numFmtId="176" fontId="25" fillId="4" borderId="20" xfId="0" applyNumberFormat="1" applyFont="1" applyFill="1" applyBorder="1" applyAlignment="1">
      <alignment horizontal="center" vertical="center" wrapText="1"/>
    </xf>
    <xf numFmtId="176" fontId="23" fillId="0" borderId="20" xfId="0" applyNumberFormat="1" applyFont="1" applyFill="1" applyBorder="1" applyAlignment="1" applyProtection="1">
      <alignment horizontal="center" vertical="center" wrapText="1"/>
      <protection locked="0"/>
    </xf>
    <xf numFmtId="177" fontId="21" fillId="0" borderId="20" xfId="0" applyNumberFormat="1" applyFont="1" applyFill="1" applyBorder="1" applyAlignment="1" applyProtection="1">
      <alignment horizontal="center" vertical="center" wrapText="1"/>
    </xf>
    <xf numFmtId="176" fontId="23" fillId="0" borderId="20" xfId="0" applyNumberFormat="1" applyFont="1" applyFill="1" applyBorder="1" applyAlignment="1">
      <alignment horizontal="center" vertical="center" wrapText="1"/>
    </xf>
    <xf numFmtId="176" fontId="26" fillId="0" borderId="0" xfId="50" applyFont="1" applyFill="1" applyBorder="1" applyAlignment="1" applyProtection="1">
      <alignment horizontal="center" vertical="center" wrapText="1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 2" xfId="50"/>
    <cellStyle name="常规 4" xfId="51"/>
    <cellStyle name="常规_50-R06（流变）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2</xdr:row>
      <xdr:rowOff>238125</xdr:rowOff>
    </xdr:from>
    <xdr:to>
      <xdr:col>4</xdr:col>
      <xdr:colOff>0</xdr:colOff>
      <xdr:row>3</xdr:row>
      <xdr:rowOff>104775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19050" y="581025"/>
          <a:ext cx="1485900" cy="14287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  <a:endParaRPr lang="en-US" altLang="zh-CN" sz="65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2</xdr:col>
      <xdr:colOff>19050</xdr:colOff>
      <xdr:row>0</xdr:row>
      <xdr:rowOff>247650</xdr:rowOff>
    </xdr:from>
    <xdr:to>
      <xdr:col>3</xdr:col>
      <xdr:colOff>628650</xdr:colOff>
      <xdr:row>1</xdr:row>
      <xdr:rowOff>171450</xdr:rowOff>
    </xdr:to>
    <xdr:sp>
      <xdr:nvSpPr>
        <xdr:cNvPr id="3" name="Text Box 2"/>
        <xdr:cNvSpPr txBox="1">
          <a:spLocks noChangeArrowheads="1"/>
        </xdr:cNvSpPr>
      </xdr:nvSpPr>
      <xdr:spPr>
        <a:xfrm>
          <a:off x="476250" y="171450"/>
          <a:ext cx="971550" cy="17145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u="none" strike="noStrike" baseline="0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u="none" strike="noStrike" baseline="0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2</xdr:row>
      <xdr:rowOff>95250</xdr:rowOff>
    </xdr:from>
    <xdr:to>
      <xdr:col>3</xdr:col>
      <xdr:colOff>714375</xdr:colOff>
      <xdr:row>2</xdr:row>
      <xdr:rowOff>209550</xdr:rowOff>
    </xdr:to>
    <xdr:sp>
      <xdr:nvSpPr>
        <xdr:cNvPr id="4" name="Text Box 3"/>
        <xdr:cNvSpPr txBox="1">
          <a:spLocks noChangeArrowheads="1"/>
        </xdr:cNvSpPr>
      </xdr:nvSpPr>
      <xdr:spPr>
        <a:xfrm>
          <a:off x="19050" y="438150"/>
          <a:ext cx="1485900" cy="11430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65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76200</xdr:colOff>
      <xdr:row>1</xdr:row>
      <xdr:rowOff>171450</xdr:rowOff>
    </xdr:from>
    <xdr:to>
      <xdr:col>3</xdr:col>
      <xdr:colOff>676275</xdr:colOff>
      <xdr:row>2</xdr:row>
      <xdr:rowOff>66675</xdr:rowOff>
    </xdr:to>
    <xdr:sp>
      <xdr:nvSpPr>
        <xdr:cNvPr id="5" name="Text Box 4"/>
        <xdr:cNvSpPr txBox="1">
          <a:spLocks noChangeArrowheads="1"/>
        </xdr:cNvSpPr>
      </xdr:nvSpPr>
      <xdr:spPr>
        <a:xfrm>
          <a:off x="76200" y="342900"/>
          <a:ext cx="1419225" cy="6667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u="none" strike="noStrike" baseline="0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u="none" strike="noStrike" baseline="0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76200</xdr:colOff>
      <xdr:row>0</xdr:row>
      <xdr:rowOff>152400</xdr:rowOff>
    </xdr:from>
    <xdr:to>
      <xdr:col>2</xdr:col>
      <xdr:colOff>38100</xdr:colOff>
      <xdr:row>1</xdr:row>
      <xdr:rowOff>142875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76200" y="152400"/>
          <a:ext cx="4191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L7" sqref="L7"/>
    </sheetView>
  </sheetViews>
  <sheetFormatPr defaultColWidth="9" defaultRowHeight="13.5" outlineLevelRow="6"/>
  <cols>
    <col min="4" max="4" width="21.5" customWidth="1"/>
    <col min="5" max="5" width="26" customWidth="1"/>
    <col min="11" max="11" width="9.625"/>
    <col min="12" max="12" width="16.375" customWidth="1"/>
    <col min="13" max="13" width="10.875" customWidth="1"/>
  </cols>
  <sheetData>
    <row r="1" ht="20.25" spans="1:13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37"/>
    </row>
    <row r="2" s="124" customFormat="1" spans="1:13">
      <c r="A2" s="126" t="s">
        <v>1</v>
      </c>
      <c r="B2" s="127" t="s">
        <v>2</v>
      </c>
      <c r="C2" s="127" t="s">
        <v>3</v>
      </c>
      <c r="D2" s="127" t="s">
        <v>4</v>
      </c>
      <c r="E2" s="127" t="s">
        <v>5</v>
      </c>
      <c r="F2" s="127" t="s">
        <v>6</v>
      </c>
      <c r="G2" s="128" t="s">
        <v>7</v>
      </c>
      <c r="H2" s="129" t="s">
        <v>8</v>
      </c>
      <c r="I2" s="126" t="s">
        <v>9</v>
      </c>
      <c r="J2" s="127" t="s">
        <v>10</v>
      </c>
      <c r="K2" s="127"/>
      <c r="L2" s="138" t="s">
        <v>11</v>
      </c>
      <c r="M2" s="138" t="s">
        <v>12</v>
      </c>
    </row>
    <row r="3" s="124" customFormat="1" spans="1:13">
      <c r="A3" s="126"/>
      <c r="B3" s="127"/>
      <c r="C3" s="127"/>
      <c r="D3" s="127"/>
      <c r="E3" s="127"/>
      <c r="F3" s="127"/>
      <c r="G3" s="128"/>
      <c r="H3" s="129"/>
      <c r="I3" s="126"/>
      <c r="J3" s="139" t="s">
        <v>13</v>
      </c>
      <c r="K3" s="139" t="s">
        <v>14</v>
      </c>
      <c r="L3" s="140"/>
      <c r="M3" s="140"/>
    </row>
    <row r="4" ht="101.25" spans="1:13">
      <c r="A4" s="130" t="s">
        <v>15</v>
      </c>
      <c r="B4" s="131" t="s">
        <v>16</v>
      </c>
      <c r="C4" s="132" t="s">
        <v>17</v>
      </c>
      <c r="D4" s="133"/>
      <c r="E4" s="133" t="s">
        <v>18</v>
      </c>
      <c r="F4" s="134" t="s">
        <v>19</v>
      </c>
      <c r="G4" s="135" t="s">
        <v>20</v>
      </c>
      <c r="H4" s="136" t="s">
        <v>21</v>
      </c>
      <c r="I4" s="135" t="s">
        <v>20</v>
      </c>
      <c r="J4" s="141">
        <v>8000</v>
      </c>
      <c r="K4" s="142">
        <v>16000</v>
      </c>
      <c r="L4" s="143" t="s">
        <v>22</v>
      </c>
      <c r="M4" s="144" t="s">
        <v>23</v>
      </c>
    </row>
    <row r="7" spans="11:11">
      <c r="K7">
        <f>K4</f>
        <v>16000</v>
      </c>
    </row>
  </sheetData>
  <mergeCells count="13">
    <mergeCell ref="A1:L1"/>
    <mergeCell ref="J2:K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L2:L3"/>
    <mergeCell ref="M2:M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workbookViewId="0">
      <selection activeCell="A1" sqref="$A1:$XFD1048576"/>
    </sheetView>
  </sheetViews>
  <sheetFormatPr defaultColWidth="9" defaultRowHeight="13.5"/>
  <cols>
    <col min="1" max="1" width="2.625" style="1" customWidth="1"/>
    <col min="2" max="2" width="3.375" style="1" customWidth="1"/>
    <col min="3" max="3" width="4.75" style="1" customWidth="1"/>
    <col min="4" max="6" width="9" style="1"/>
    <col min="7" max="7" width="13.875" style="1" customWidth="1"/>
    <col min="8" max="8" width="7.25" style="1" customWidth="1"/>
    <col min="9" max="9" width="7" style="1" customWidth="1"/>
    <col min="10" max="10" width="5.875" style="1" customWidth="1"/>
    <col min="11" max="11" width="6.375" style="1" customWidth="1"/>
    <col min="12" max="12" width="5.625" style="1" customWidth="1"/>
    <col min="13" max="16384" width="9" style="1"/>
  </cols>
  <sheetData>
    <row r="1" s="1" customFormat="1" spans="1:13">
      <c r="A1" s="2"/>
      <c r="B1" s="3"/>
      <c r="C1" s="3"/>
      <c r="D1" s="4"/>
      <c r="E1" s="5" t="s">
        <v>24</v>
      </c>
      <c r="F1" s="6"/>
      <c r="G1" s="7"/>
      <c r="H1" s="8"/>
      <c r="I1" s="89" t="s">
        <v>25</v>
      </c>
      <c r="J1" s="90"/>
      <c r="K1" s="89" t="s">
        <v>26</v>
      </c>
      <c r="L1" s="90"/>
      <c r="M1" s="91" t="s">
        <v>27</v>
      </c>
    </row>
    <row r="2" s="1" customFormat="1" spans="1:13">
      <c r="A2" s="9"/>
      <c r="B2" s="10"/>
      <c r="C2" s="10"/>
      <c r="D2" s="11"/>
      <c r="E2" s="12"/>
      <c r="F2" s="13"/>
      <c r="G2" s="14"/>
      <c r="H2" s="15" t="s">
        <v>28</v>
      </c>
      <c r="I2" s="92" t="s">
        <v>29</v>
      </c>
      <c r="J2" s="93"/>
      <c r="K2" s="94" t="s">
        <v>30</v>
      </c>
      <c r="L2" s="95"/>
      <c r="M2" s="96"/>
    </row>
    <row r="3" s="1" customFormat="1" ht="21.75" spans="1:13">
      <c r="A3" s="9"/>
      <c r="B3" s="10"/>
      <c r="C3" s="10"/>
      <c r="D3" s="11"/>
      <c r="E3" s="12"/>
      <c r="F3" s="13"/>
      <c r="G3" s="14"/>
      <c r="H3" s="16" t="s">
        <v>31</v>
      </c>
      <c r="I3" s="97"/>
      <c r="J3" s="98"/>
      <c r="K3" s="98"/>
      <c r="L3" s="16"/>
      <c r="M3" s="96"/>
    </row>
    <row r="4" s="1" customFormat="1" ht="14.25" spans="1:13">
      <c r="A4" s="17"/>
      <c r="B4" s="18"/>
      <c r="C4" s="18"/>
      <c r="D4" s="19"/>
      <c r="E4" s="20"/>
      <c r="F4" s="21"/>
      <c r="G4" s="22"/>
      <c r="H4" s="23"/>
      <c r="I4" s="99"/>
      <c r="J4" s="100" t="s">
        <v>32</v>
      </c>
      <c r="K4" s="101"/>
      <c r="L4" s="102"/>
      <c r="M4" s="103"/>
    </row>
    <row r="5" s="1" customFormat="1" spans="1:13">
      <c r="A5" s="24" t="s">
        <v>33</v>
      </c>
      <c r="B5" s="25" t="s">
        <v>34</v>
      </c>
      <c r="C5" s="26">
        <v>1</v>
      </c>
      <c r="D5" s="27" t="s">
        <v>35</v>
      </c>
      <c r="E5" s="28"/>
      <c r="F5" s="28"/>
      <c r="G5" s="28"/>
      <c r="H5" s="29" t="s">
        <v>36</v>
      </c>
      <c r="I5" s="104"/>
      <c r="J5" s="104"/>
      <c r="K5" s="104"/>
      <c r="L5" s="105"/>
      <c r="M5" s="106"/>
    </row>
    <row r="6" s="1" customFormat="1" spans="1:13">
      <c r="A6" s="30"/>
      <c r="B6" s="31"/>
      <c r="C6" s="32">
        <v>2</v>
      </c>
      <c r="D6" s="27" t="s">
        <v>37</v>
      </c>
      <c r="E6" s="33"/>
      <c r="F6" s="33"/>
      <c r="G6" s="34" t="s">
        <v>38</v>
      </c>
      <c r="H6" s="35" t="s">
        <v>39</v>
      </c>
      <c r="I6" s="107"/>
      <c r="J6" s="107"/>
      <c r="K6" s="107"/>
      <c r="L6" s="108">
        <v>2</v>
      </c>
      <c r="M6" s="109"/>
    </row>
    <row r="7" s="1" customFormat="1" spans="1:13">
      <c r="A7" s="30"/>
      <c r="B7" s="31"/>
      <c r="C7" s="32">
        <v>3</v>
      </c>
      <c r="D7" s="36" t="s">
        <v>40</v>
      </c>
      <c r="E7" s="37"/>
      <c r="F7" s="37"/>
      <c r="G7" s="37"/>
      <c r="H7" s="35" t="s">
        <v>41</v>
      </c>
      <c r="I7" s="110"/>
      <c r="J7" s="110"/>
      <c r="K7" s="110"/>
      <c r="L7" s="111"/>
      <c r="M7" s="112"/>
    </row>
    <row r="8" s="1" customFormat="1" spans="1:13">
      <c r="A8" s="30"/>
      <c r="B8" s="31"/>
      <c r="C8" s="32">
        <v>4</v>
      </c>
      <c r="D8" s="36" t="s">
        <v>42</v>
      </c>
      <c r="E8" s="37"/>
      <c r="F8" s="37"/>
      <c r="G8" s="37"/>
      <c r="H8" s="35" t="s">
        <v>43</v>
      </c>
      <c r="I8" s="104"/>
      <c r="J8" s="104"/>
      <c r="K8" s="104"/>
      <c r="L8" s="105"/>
      <c r="M8" s="112"/>
    </row>
    <row r="9" s="1" customFormat="1" spans="1:13">
      <c r="A9" s="38"/>
      <c r="B9" s="39"/>
      <c r="C9" s="32">
        <v>5</v>
      </c>
      <c r="D9" s="36" t="s">
        <v>44</v>
      </c>
      <c r="E9" s="37"/>
      <c r="F9" s="37"/>
      <c r="G9" s="36" t="s">
        <v>45</v>
      </c>
      <c r="H9" s="35" t="s">
        <v>46</v>
      </c>
      <c r="I9" s="111"/>
      <c r="J9" s="57" t="s">
        <v>47</v>
      </c>
      <c r="K9" s="110"/>
      <c r="L9" s="111"/>
      <c r="M9" s="112"/>
    </row>
    <row r="10" s="1" customFormat="1" spans="1:13">
      <c r="A10" s="40" t="s">
        <v>48</v>
      </c>
      <c r="B10" s="41" t="s">
        <v>49</v>
      </c>
      <c r="C10" s="32">
        <v>6</v>
      </c>
      <c r="D10" s="36" t="s">
        <v>50</v>
      </c>
      <c r="E10" s="37"/>
      <c r="F10" s="37"/>
      <c r="G10" s="36" t="s">
        <v>51</v>
      </c>
      <c r="H10" s="35" t="s">
        <v>52</v>
      </c>
      <c r="I10" s="111"/>
      <c r="J10" s="35" t="s">
        <v>53</v>
      </c>
      <c r="K10" s="110"/>
      <c r="L10" s="111"/>
      <c r="M10" s="112"/>
    </row>
    <row r="11" s="1" customFormat="1" spans="1:13">
      <c r="A11" s="42"/>
      <c r="B11" s="43"/>
      <c r="C11" s="32">
        <v>7</v>
      </c>
      <c r="D11" s="36" t="s">
        <v>54</v>
      </c>
      <c r="E11" s="37"/>
      <c r="F11" s="37"/>
      <c r="G11" s="37"/>
      <c r="H11" s="35" t="s">
        <v>55</v>
      </c>
      <c r="I11" s="110"/>
      <c r="J11" s="110"/>
      <c r="K11" s="110"/>
      <c r="L11" s="111"/>
      <c r="M11" s="112"/>
    </row>
    <row r="12" s="1" customFormat="1" spans="1:13">
      <c r="A12" s="42"/>
      <c r="B12" s="43"/>
      <c r="C12" s="32">
        <v>8</v>
      </c>
      <c r="D12" s="36" t="s">
        <v>56</v>
      </c>
      <c r="E12" s="37"/>
      <c r="F12" s="37"/>
      <c r="G12" s="37"/>
      <c r="H12" s="35" t="s">
        <v>57</v>
      </c>
      <c r="I12" s="110"/>
      <c r="J12" s="110"/>
      <c r="K12" s="110"/>
      <c r="L12" s="111"/>
      <c r="M12" s="112"/>
    </row>
    <row r="13" s="1" customFormat="1" spans="1:13">
      <c r="A13" s="42"/>
      <c r="B13" s="43"/>
      <c r="C13" s="44">
        <v>9</v>
      </c>
      <c r="D13" s="45" t="s">
        <v>58</v>
      </c>
      <c r="E13" s="46" t="s">
        <v>59</v>
      </c>
      <c r="F13" s="47"/>
      <c r="G13" s="36" t="s">
        <v>60</v>
      </c>
      <c r="H13" s="35" t="s">
        <v>61</v>
      </c>
      <c r="I13" s="110"/>
      <c r="J13" s="107" t="s">
        <v>62</v>
      </c>
      <c r="K13" s="110"/>
      <c r="L13" s="111"/>
      <c r="M13" s="112"/>
    </row>
    <row r="14" s="1" customFormat="1" spans="1:13">
      <c r="A14" s="42"/>
      <c r="B14" s="43"/>
      <c r="C14" s="48"/>
      <c r="D14" s="49"/>
      <c r="E14" s="50" t="s">
        <v>63</v>
      </c>
      <c r="F14" s="51"/>
      <c r="G14" s="36" t="s">
        <v>64</v>
      </c>
      <c r="H14" s="35" t="s">
        <v>65</v>
      </c>
      <c r="I14" s="110"/>
      <c r="J14" s="107" t="s">
        <v>62</v>
      </c>
      <c r="K14" s="110"/>
      <c r="L14" s="111"/>
      <c r="M14" s="113"/>
    </row>
    <row r="15" s="1" customFormat="1" spans="1:13">
      <c r="A15" s="42"/>
      <c r="B15" s="43"/>
      <c r="C15" s="26"/>
      <c r="D15" s="52"/>
      <c r="E15" s="27" t="s">
        <v>66</v>
      </c>
      <c r="F15" s="53"/>
      <c r="G15" s="36" t="s">
        <v>67</v>
      </c>
      <c r="H15" s="35" t="s">
        <v>68</v>
      </c>
      <c r="I15" s="110"/>
      <c r="J15" s="107" t="s">
        <v>62</v>
      </c>
      <c r="K15" s="110"/>
      <c r="L15" s="111"/>
      <c r="M15" s="113"/>
    </row>
    <row r="16" s="1" customFormat="1" spans="1:13">
      <c r="A16" s="42"/>
      <c r="B16" s="43"/>
      <c r="C16" s="32">
        <v>10</v>
      </c>
      <c r="D16" s="36" t="s">
        <v>69</v>
      </c>
      <c r="E16" s="37"/>
      <c r="F16" s="37"/>
      <c r="G16" s="36" t="s">
        <v>70</v>
      </c>
      <c r="H16" s="35" t="s">
        <v>71</v>
      </c>
      <c r="I16" s="114" t="s">
        <v>72</v>
      </c>
      <c r="J16" s="57"/>
      <c r="K16" s="104"/>
      <c r="L16" s="105"/>
      <c r="M16" s="113"/>
    </row>
    <row r="17" s="1" customFormat="1" spans="1:13">
      <c r="A17" s="42"/>
      <c r="B17" s="43"/>
      <c r="C17" s="32">
        <v>11</v>
      </c>
      <c r="D17" s="54" t="s">
        <v>73</v>
      </c>
      <c r="E17" s="55"/>
      <c r="F17" s="55"/>
      <c r="G17" s="56"/>
      <c r="H17" s="35" t="s">
        <v>74</v>
      </c>
      <c r="I17" s="110"/>
      <c r="J17" s="107" t="s">
        <v>75</v>
      </c>
      <c r="K17" s="104"/>
      <c r="L17" s="105"/>
      <c r="M17" s="112"/>
    </row>
    <row r="18" s="1" customFormat="1" spans="1:13">
      <c r="A18" s="42"/>
      <c r="B18" s="43"/>
      <c r="C18" s="32">
        <v>12</v>
      </c>
      <c r="D18" s="36" t="s">
        <v>76</v>
      </c>
      <c r="E18" s="37"/>
      <c r="F18" s="37"/>
      <c r="G18" s="36" t="s">
        <v>77</v>
      </c>
      <c r="H18" s="35"/>
      <c r="I18" s="111"/>
      <c r="J18" s="35"/>
      <c r="K18" s="110"/>
      <c r="L18" s="111"/>
      <c r="M18" s="112"/>
    </row>
    <row r="19" s="1" customFormat="1" spans="1:13">
      <c r="A19" s="42"/>
      <c r="B19" s="43"/>
      <c r="C19" s="32">
        <v>13</v>
      </c>
      <c r="D19" s="36" t="s">
        <v>78</v>
      </c>
      <c r="E19" s="37"/>
      <c r="F19" s="37"/>
      <c r="G19" s="37"/>
      <c r="H19" s="35" t="s">
        <v>79</v>
      </c>
      <c r="I19" s="110"/>
      <c r="J19" s="110"/>
      <c r="K19" s="110"/>
      <c r="L19" s="111"/>
      <c r="M19" s="112"/>
    </row>
    <row r="20" s="1" customFormat="1" spans="1:13">
      <c r="A20" s="42"/>
      <c r="B20" s="43"/>
      <c r="C20" s="32">
        <v>14</v>
      </c>
      <c r="D20" s="36" t="s">
        <v>80</v>
      </c>
      <c r="E20" s="37"/>
      <c r="F20" s="37"/>
      <c r="G20" s="37"/>
      <c r="H20" s="35" t="s">
        <v>79</v>
      </c>
      <c r="I20" s="110"/>
      <c r="J20" s="110"/>
      <c r="K20" s="110"/>
      <c r="L20" s="111"/>
      <c r="M20" s="112"/>
    </row>
    <row r="21" s="1" customFormat="1" spans="1:13">
      <c r="A21" s="42"/>
      <c r="B21" s="43"/>
      <c r="C21" s="32">
        <v>15</v>
      </c>
      <c r="D21" s="36" t="s">
        <v>81</v>
      </c>
      <c r="E21" s="37"/>
      <c r="F21" s="37"/>
      <c r="G21" s="37"/>
      <c r="H21" s="35" t="s">
        <v>79</v>
      </c>
      <c r="I21" s="110"/>
      <c r="J21" s="110"/>
      <c r="K21" s="110"/>
      <c r="L21" s="111"/>
      <c r="M21" s="112"/>
    </row>
    <row r="22" s="1" customFormat="1" spans="1:13">
      <c r="A22" s="42"/>
      <c r="B22" s="43"/>
      <c r="C22" s="32">
        <v>16</v>
      </c>
      <c r="D22" s="36" t="s">
        <v>82</v>
      </c>
      <c r="E22" s="37"/>
      <c r="F22" s="37"/>
      <c r="G22" s="37"/>
      <c r="H22" s="57"/>
      <c r="I22" s="110"/>
      <c r="J22" s="110"/>
      <c r="K22" s="110"/>
      <c r="L22" s="111"/>
      <c r="M22" s="112"/>
    </row>
    <row r="23" s="1" customFormat="1" spans="1:13">
      <c r="A23" s="42"/>
      <c r="B23" s="43"/>
      <c r="C23" s="32">
        <v>17</v>
      </c>
      <c r="D23" s="36" t="s">
        <v>83</v>
      </c>
      <c r="E23" s="58"/>
      <c r="F23" s="58"/>
      <c r="G23" s="59"/>
      <c r="H23" s="35" t="s">
        <v>84</v>
      </c>
      <c r="I23" s="110"/>
      <c r="J23" s="110"/>
      <c r="K23" s="110"/>
      <c r="L23" s="111"/>
      <c r="M23" s="112"/>
    </row>
    <row r="24" s="1" customFormat="1" spans="1:13">
      <c r="A24" s="42"/>
      <c r="B24" s="43"/>
      <c r="C24" s="32">
        <v>18</v>
      </c>
      <c r="D24" s="36"/>
      <c r="E24" s="58"/>
      <c r="F24" s="58"/>
      <c r="G24" s="59"/>
      <c r="H24" s="57"/>
      <c r="I24" s="104"/>
      <c r="J24" s="104"/>
      <c r="K24" s="104"/>
      <c r="L24" s="104"/>
      <c r="M24" s="112"/>
    </row>
    <row r="25" s="1" customFormat="1" spans="1:13">
      <c r="A25" s="40" t="s">
        <v>85</v>
      </c>
      <c r="B25" s="60" t="s">
        <v>86</v>
      </c>
      <c r="C25" s="32">
        <v>19</v>
      </c>
      <c r="D25" s="36" t="s">
        <v>87</v>
      </c>
      <c r="E25" s="37"/>
      <c r="F25" s="37"/>
      <c r="G25" s="61" t="s">
        <v>62</v>
      </c>
      <c r="H25" s="35" t="s">
        <v>88</v>
      </c>
      <c r="I25" s="107"/>
      <c r="J25" s="107"/>
      <c r="K25" s="107"/>
      <c r="L25" s="114"/>
      <c r="M25" s="112"/>
    </row>
    <row r="26" s="1" customFormat="1" spans="1:13">
      <c r="A26" s="42"/>
      <c r="B26" s="62"/>
      <c r="C26" s="32">
        <v>20</v>
      </c>
      <c r="D26" s="36" t="s">
        <v>89</v>
      </c>
      <c r="E26" s="37"/>
      <c r="F26" s="37"/>
      <c r="G26" s="37"/>
      <c r="H26" s="35" t="s">
        <v>90</v>
      </c>
      <c r="I26" s="110"/>
      <c r="J26" s="110"/>
      <c r="K26" s="110"/>
      <c r="L26" s="111"/>
      <c r="M26" s="112"/>
    </row>
    <row r="27" s="1" customFormat="1" spans="1:13">
      <c r="A27" s="42"/>
      <c r="B27" s="62"/>
      <c r="C27" s="32">
        <v>21</v>
      </c>
      <c r="D27" s="36" t="s">
        <v>91</v>
      </c>
      <c r="E27" s="37"/>
      <c r="F27" s="37"/>
      <c r="G27" s="37"/>
      <c r="H27" s="35" t="s">
        <v>92</v>
      </c>
      <c r="I27" s="115"/>
      <c r="J27" s="115"/>
      <c r="K27" s="115"/>
      <c r="L27" s="116"/>
      <c r="M27" s="112"/>
    </row>
    <row r="28" s="1" customFormat="1" spans="1:13">
      <c r="A28" s="42"/>
      <c r="B28" s="62"/>
      <c r="C28" s="32">
        <v>22</v>
      </c>
      <c r="D28" s="36" t="s">
        <v>93</v>
      </c>
      <c r="E28" s="37"/>
      <c r="F28" s="37"/>
      <c r="G28" s="37"/>
      <c r="H28" s="35" t="s">
        <v>94</v>
      </c>
      <c r="I28" s="115"/>
      <c r="J28" s="115"/>
      <c r="K28" s="115"/>
      <c r="L28" s="116"/>
      <c r="M28" s="112"/>
    </row>
    <row r="29" s="1" customFormat="1" spans="1:13">
      <c r="A29" s="42"/>
      <c r="B29" s="62"/>
      <c r="C29" s="32">
        <v>23</v>
      </c>
      <c r="D29" s="36" t="s">
        <v>95</v>
      </c>
      <c r="E29" s="37"/>
      <c r="F29" s="37"/>
      <c r="G29" s="37"/>
      <c r="H29" s="35" t="s">
        <v>96</v>
      </c>
      <c r="I29" s="110"/>
      <c r="J29" s="110"/>
      <c r="K29" s="110"/>
      <c r="L29" s="111"/>
      <c r="M29" s="112"/>
    </row>
    <row r="30" s="1" customFormat="1" spans="1:13">
      <c r="A30" s="42"/>
      <c r="B30" s="62"/>
      <c r="C30" s="32">
        <v>24</v>
      </c>
      <c r="D30" s="63" t="s">
        <v>97</v>
      </c>
      <c r="E30" s="37"/>
      <c r="F30" s="37"/>
      <c r="G30" s="64"/>
      <c r="H30" s="57"/>
      <c r="I30" s="110"/>
      <c r="J30" s="110"/>
      <c r="K30" s="110"/>
      <c r="L30" s="111"/>
      <c r="M30" s="112"/>
    </row>
    <row r="31" s="1" customFormat="1" spans="1:13">
      <c r="A31" s="42"/>
      <c r="B31" s="62"/>
      <c r="C31" s="32">
        <v>25</v>
      </c>
      <c r="D31" s="36" t="s">
        <v>98</v>
      </c>
      <c r="E31" s="37"/>
      <c r="F31" s="37"/>
      <c r="G31" s="61" t="s">
        <v>99</v>
      </c>
      <c r="H31" s="57">
        <v>17654</v>
      </c>
      <c r="I31" s="110"/>
      <c r="J31" s="110"/>
      <c r="K31" s="110"/>
      <c r="L31" s="111"/>
      <c r="M31" s="112"/>
    </row>
    <row r="32" s="1" customFormat="1" spans="1:13">
      <c r="A32" s="42"/>
      <c r="B32" s="62"/>
      <c r="C32" s="32">
        <v>26</v>
      </c>
      <c r="D32" s="36" t="s">
        <v>100</v>
      </c>
      <c r="E32" s="37"/>
      <c r="F32" s="37"/>
      <c r="G32" s="37"/>
      <c r="H32" s="57"/>
      <c r="I32" s="110"/>
      <c r="J32" s="110"/>
      <c r="K32" s="110"/>
      <c r="L32" s="111"/>
      <c r="M32" s="112"/>
    </row>
    <row r="33" s="1" customFormat="1" spans="1:13">
      <c r="A33" s="65"/>
      <c r="B33" s="62"/>
      <c r="C33" s="32">
        <v>27</v>
      </c>
      <c r="D33" s="36" t="s">
        <v>101</v>
      </c>
      <c r="E33" s="37"/>
      <c r="F33" s="37"/>
      <c r="G33" s="61" t="s">
        <v>62</v>
      </c>
      <c r="H33" s="57">
        <v>23775.4</v>
      </c>
      <c r="I33" s="104"/>
      <c r="J33" s="104"/>
      <c r="K33" s="104"/>
      <c r="L33" s="105"/>
      <c r="M33" s="112"/>
    </row>
    <row r="34" s="1" customFormat="1" spans="1:13">
      <c r="A34" s="40" t="s">
        <v>102</v>
      </c>
      <c r="B34" s="66"/>
      <c r="C34" s="32">
        <v>28</v>
      </c>
      <c r="D34" s="36" t="s">
        <v>103</v>
      </c>
      <c r="E34" s="37"/>
      <c r="F34" s="37"/>
      <c r="G34" s="61"/>
      <c r="H34" s="57">
        <v>0.74</v>
      </c>
      <c r="I34" s="104"/>
      <c r="J34" s="104"/>
      <c r="K34" s="104"/>
      <c r="L34" s="105"/>
      <c r="M34" s="112"/>
    </row>
    <row r="35" s="1" customFormat="1" spans="1:13">
      <c r="A35" s="42"/>
      <c r="B35" s="60" t="s">
        <v>104</v>
      </c>
      <c r="C35" s="32">
        <v>29</v>
      </c>
      <c r="D35" s="36" t="s">
        <v>105</v>
      </c>
      <c r="E35" s="37"/>
      <c r="F35" s="37"/>
      <c r="G35" s="36" t="s">
        <v>106</v>
      </c>
      <c r="H35" s="57" t="s">
        <v>107</v>
      </c>
      <c r="I35" s="111"/>
      <c r="J35" s="117" t="s">
        <v>108</v>
      </c>
      <c r="K35" s="118"/>
      <c r="L35" s="119"/>
      <c r="M35" s="112"/>
    </row>
    <row r="36" s="1" customFormat="1" spans="1:13">
      <c r="A36" s="42"/>
      <c r="B36" s="62"/>
      <c r="C36" s="32">
        <v>30</v>
      </c>
      <c r="D36" s="36" t="s">
        <v>109</v>
      </c>
      <c r="E36" s="37"/>
      <c r="F36" s="37"/>
      <c r="G36" s="36" t="s">
        <v>110</v>
      </c>
      <c r="H36" s="67" t="s">
        <v>111</v>
      </c>
      <c r="I36" s="120"/>
      <c r="J36" s="57" t="s">
        <v>112</v>
      </c>
      <c r="K36" s="104"/>
      <c r="L36" s="105"/>
      <c r="M36" s="112"/>
    </row>
    <row r="37" s="1" customFormat="1" spans="1:13">
      <c r="A37" s="42"/>
      <c r="B37" s="62"/>
      <c r="C37" s="32">
        <v>31</v>
      </c>
      <c r="D37" s="36" t="s">
        <v>113</v>
      </c>
      <c r="E37" s="58"/>
      <c r="F37" s="58"/>
      <c r="G37" s="36" t="s">
        <v>114</v>
      </c>
      <c r="H37" s="68" t="s">
        <v>115</v>
      </c>
      <c r="I37" s="121"/>
      <c r="J37" s="57"/>
      <c r="K37" s="110"/>
      <c r="L37" s="111"/>
      <c r="M37" s="112"/>
    </row>
    <row r="38" s="1" customFormat="1" spans="1:13">
      <c r="A38" s="65"/>
      <c r="B38" s="66"/>
      <c r="C38" s="32">
        <v>32</v>
      </c>
      <c r="D38" s="69"/>
      <c r="E38" s="37"/>
      <c r="F38" s="37"/>
      <c r="G38" s="37"/>
      <c r="H38" s="57"/>
      <c r="I38" s="104"/>
      <c r="J38" s="104"/>
      <c r="K38" s="104"/>
      <c r="L38" s="104"/>
      <c r="M38" s="112"/>
    </row>
    <row r="39" s="1" customFormat="1" spans="1:13">
      <c r="A39" s="40" t="s">
        <v>116</v>
      </c>
      <c r="B39" s="70" t="s">
        <v>117</v>
      </c>
      <c r="C39" s="32">
        <v>33</v>
      </c>
      <c r="D39" s="36" t="s">
        <v>118</v>
      </c>
      <c r="E39" s="58"/>
      <c r="F39" s="58"/>
      <c r="G39" s="59"/>
      <c r="H39" s="57"/>
      <c r="I39" s="110"/>
      <c r="J39" s="110"/>
      <c r="K39" s="110"/>
      <c r="L39" s="111"/>
      <c r="M39" s="112"/>
    </row>
    <row r="40" s="1" customFormat="1" spans="1:13">
      <c r="A40" s="42"/>
      <c r="B40" s="71"/>
      <c r="C40" s="32">
        <v>34</v>
      </c>
      <c r="D40" s="69" t="s">
        <v>119</v>
      </c>
      <c r="E40" s="58"/>
      <c r="F40" s="58"/>
      <c r="G40" s="72" t="s">
        <v>120</v>
      </c>
      <c r="H40" s="35" t="s">
        <v>121</v>
      </c>
      <c r="I40" s="111"/>
      <c r="J40" s="117" t="s">
        <v>122</v>
      </c>
      <c r="K40" s="118"/>
      <c r="L40" s="119"/>
      <c r="M40" s="112"/>
    </row>
    <row r="41" s="1" customFormat="1" spans="1:13">
      <c r="A41" s="42"/>
      <c r="B41" s="71"/>
      <c r="C41" s="32">
        <v>35</v>
      </c>
      <c r="D41" s="69" t="s">
        <v>123</v>
      </c>
      <c r="E41" s="58"/>
      <c r="F41" s="58"/>
      <c r="G41" s="69" t="s">
        <v>124</v>
      </c>
      <c r="H41" s="57" t="s">
        <v>125</v>
      </c>
      <c r="I41" s="111"/>
      <c r="J41" s="57" t="s">
        <v>126</v>
      </c>
      <c r="K41" s="110"/>
      <c r="L41" s="111"/>
      <c r="M41" s="112"/>
    </row>
    <row r="42" s="1" customFormat="1" spans="1:13">
      <c r="A42" s="42"/>
      <c r="B42" s="71"/>
      <c r="C42" s="32">
        <v>36</v>
      </c>
      <c r="D42" s="69" t="s">
        <v>127</v>
      </c>
      <c r="E42" s="58"/>
      <c r="F42" s="58"/>
      <c r="G42" s="69" t="s">
        <v>128</v>
      </c>
      <c r="H42" s="35" t="s">
        <v>129</v>
      </c>
      <c r="I42" s="111"/>
      <c r="J42" s="57" t="s">
        <v>130</v>
      </c>
      <c r="K42" s="110"/>
      <c r="L42" s="111"/>
      <c r="M42" s="112"/>
    </row>
    <row r="43" s="1" customFormat="1" spans="1:13">
      <c r="A43" s="42"/>
      <c r="B43" s="71"/>
      <c r="C43" s="32">
        <v>37</v>
      </c>
      <c r="D43" s="69" t="s">
        <v>131</v>
      </c>
      <c r="E43" s="58"/>
      <c r="F43" s="58"/>
      <c r="G43" s="69" t="s">
        <v>132</v>
      </c>
      <c r="H43" s="57" t="s">
        <v>133</v>
      </c>
      <c r="I43" s="111"/>
      <c r="J43" s="57" t="s">
        <v>134</v>
      </c>
      <c r="K43" s="110"/>
      <c r="L43" s="111"/>
      <c r="M43" s="112"/>
    </row>
    <row r="44" s="1" customFormat="1" spans="1:13">
      <c r="A44" s="42"/>
      <c r="B44" s="71"/>
      <c r="C44" s="32">
        <v>38</v>
      </c>
      <c r="D44" s="69" t="s">
        <v>135</v>
      </c>
      <c r="E44" s="58"/>
      <c r="F44" s="58"/>
      <c r="G44" s="58"/>
      <c r="H44" s="57" t="s">
        <v>125</v>
      </c>
      <c r="I44" s="111"/>
      <c r="J44" s="104"/>
      <c r="K44" s="104"/>
      <c r="L44" s="104"/>
      <c r="M44" s="112"/>
    </row>
    <row r="45" s="1" customFormat="1" spans="1:13">
      <c r="A45" s="65"/>
      <c r="B45" s="73"/>
      <c r="C45" s="32">
        <v>39</v>
      </c>
      <c r="D45" s="69"/>
      <c r="E45" s="58"/>
      <c r="F45" s="58"/>
      <c r="G45" s="58"/>
      <c r="H45" s="57"/>
      <c r="I45" s="104"/>
      <c r="J45" s="104"/>
      <c r="K45" s="104"/>
      <c r="L45" s="104"/>
      <c r="M45" s="112"/>
    </row>
    <row r="46" s="1" customFormat="1" spans="1:13">
      <c r="A46" s="74" t="s">
        <v>136</v>
      </c>
      <c r="B46" s="41" t="s">
        <v>137</v>
      </c>
      <c r="C46" s="32">
        <v>40</v>
      </c>
      <c r="D46" s="69" t="s">
        <v>138</v>
      </c>
      <c r="E46" s="59"/>
      <c r="F46" s="59"/>
      <c r="G46" s="75"/>
      <c r="H46" s="57"/>
      <c r="I46" s="110"/>
      <c r="J46" s="110"/>
      <c r="K46" s="110"/>
      <c r="L46" s="111"/>
      <c r="M46" s="112"/>
    </row>
    <row r="47" s="1" customFormat="1" spans="1:13">
      <c r="A47" s="76"/>
      <c r="B47" s="43"/>
      <c r="C47" s="32">
        <v>41</v>
      </c>
      <c r="D47" s="69" t="s">
        <v>139</v>
      </c>
      <c r="E47" s="59"/>
      <c r="F47" s="59"/>
      <c r="G47" s="75"/>
      <c r="H47" s="57"/>
      <c r="I47" s="110"/>
      <c r="J47" s="110"/>
      <c r="K47" s="110"/>
      <c r="L47" s="111"/>
      <c r="M47" s="112"/>
    </row>
    <row r="48" s="1" customFormat="1" spans="1:13">
      <c r="A48" s="77"/>
      <c r="B48" s="78"/>
      <c r="C48" s="32">
        <v>42</v>
      </c>
      <c r="D48" s="79" t="s">
        <v>140</v>
      </c>
      <c r="E48" s="80"/>
      <c r="F48" s="80"/>
      <c r="G48" s="81"/>
      <c r="H48" s="57"/>
      <c r="I48" s="104" t="s">
        <v>141</v>
      </c>
      <c r="J48" s="104"/>
      <c r="K48" s="104"/>
      <c r="L48" s="105"/>
      <c r="M48" s="112"/>
    </row>
    <row r="49" s="1" customFormat="1" spans="1:13">
      <c r="A49" s="82" t="s">
        <v>142</v>
      </c>
      <c r="B49" s="83"/>
      <c r="C49" s="83"/>
      <c r="D49" s="84" t="s">
        <v>143</v>
      </c>
      <c r="E49" s="84"/>
      <c r="F49" s="84"/>
      <c r="G49" s="84"/>
      <c r="H49" s="85"/>
      <c r="I49" s="85"/>
      <c r="J49" s="85"/>
      <c r="K49" s="85"/>
      <c r="L49" s="85"/>
      <c r="M49" s="122"/>
    </row>
    <row r="50" s="1" customFormat="1" ht="14.25" spans="1:13">
      <c r="A50" s="86"/>
      <c r="B50" s="87"/>
      <c r="C50" s="87"/>
      <c r="D50" s="88"/>
      <c r="E50" s="88"/>
      <c r="F50" s="88"/>
      <c r="G50" s="88"/>
      <c r="H50" s="88"/>
      <c r="I50" s="88"/>
      <c r="J50" s="88"/>
      <c r="K50" s="88"/>
      <c r="L50" s="88"/>
      <c r="M50" s="123"/>
    </row>
  </sheetData>
  <mergeCells count="78">
    <mergeCell ref="I1:J1"/>
    <mergeCell ref="K1:L1"/>
    <mergeCell ref="I2:J2"/>
    <mergeCell ref="K2:L2"/>
    <mergeCell ref="I3:L3"/>
    <mergeCell ref="J4:L4"/>
    <mergeCell ref="H5:L5"/>
    <mergeCell ref="H6:K6"/>
    <mergeCell ref="H7:L7"/>
    <mergeCell ref="H8:L8"/>
    <mergeCell ref="H9:I9"/>
    <mergeCell ref="J9:L9"/>
    <mergeCell ref="H10:I10"/>
    <mergeCell ref="J10:L10"/>
    <mergeCell ref="H11:L11"/>
    <mergeCell ref="H12:L12"/>
    <mergeCell ref="H13:I13"/>
    <mergeCell ref="J13:L13"/>
    <mergeCell ref="H14:I14"/>
    <mergeCell ref="J14:L14"/>
    <mergeCell ref="H15:I15"/>
    <mergeCell ref="J15:L15"/>
    <mergeCell ref="J16:L16"/>
    <mergeCell ref="D17:G17"/>
    <mergeCell ref="H17:I17"/>
    <mergeCell ref="J17:L17"/>
    <mergeCell ref="H18:I18"/>
    <mergeCell ref="J18:L18"/>
    <mergeCell ref="H19:L19"/>
    <mergeCell ref="H20:L20"/>
    <mergeCell ref="H21:L21"/>
    <mergeCell ref="H22:L22"/>
    <mergeCell ref="H23:L23"/>
    <mergeCell ref="H25:L25"/>
    <mergeCell ref="H26:L26"/>
    <mergeCell ref="H27:L27"/>
    <mergeCell ref="H28:L28"/>
    <mergeCell ref="H29:L29"/>
    <mergeCell ref="H30:L30"/>
    <mergeCell ref="H31:L31"/>
    <mergeCell ref="H32:L32"/>
    <mergeCell ref="H33:L33"/>
    <mergeCell ref="H34:L34"/>
    <mergeCell ref="H35:I35"/>
    <mergeCell ref="J35:L35"/>
    <mergeCell ref="H36:I36"/>
    <mergeCell ref="J36:L36"/>
    <mergeCell ref="H37:I37"/>
    <mergeCell ref="H39:L39"/>
    <mergeCell ref="H40:I40"/>
    <mergeCell ref="J40:L40"/>
    <mergeCell ref="H41:I41"/>
    <mergeCell ref="J41:L41"/>
    <mergeCell ref="H42:I42"/>
    <mergeCell ref="J42:L42"/>
    <mergeCell ref="H43:I43"/>
    <mergeCell ref="J43:L43"/>
    <mergeCell ref="H44:I44"/>
    <mergeCell ref="H46:L46"/>
    <mergeCell ref="H47:L47"/>
    <mergeCell ref="A49:C49"/>
    <mergeCell ref="C50:M50"/>
    <mergeCell ref="A5:A9"/>
    <mergeCell ref="A10:A24"/>
    <mergeCell ref="A25:A33"/>
    <mergeCell ref="A34:A38"/>
    <mergeCell ref="A39:A45"/>
    <mergeCell ref="A46:A48"/>
    <mergeCell ref="B5:B9"/>
    <mergeCell ref="B10:B24"/>
    <mergeCell ref="B25:B34"/>
    <mergeCell ref="B35:B38"/>
    <mergeCell ref="B39:B45"/>
    <mergeCell ref="B46:B48"/>
    <mergeCell ref="C13:C15"/>
    <mergeCell ref="D13:D15"/>
    <mergeCell ref="A1:D4"/>
    <mergeCell ref="E1:G4"/>
  </mergeCells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采购清单</vt:lpstr>
      <vt:lpstr>规格书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2022-06-16T13:04:00Z</dcterms:created>
  <dcterms:modified xsi:type="dcterms:W3CDTF">2022-06-16T13:33:13Z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1773454308134FF18353D278388DA23A</vt:lpwstr>
  </property>
  <property fmtid="{D5CDD505-2E9C-101B-9397-08002B2CF9AE}" pid="3" name="KSOProductBuildVer">
    <vt:lpwstr>2052-11.8.6.10973</vt:lpwstr>
  </property>
</Properties>
</file>