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860" activeTab="2"/>
  </bookViews>
  <sheets>
    <sheet name="球罐二次脱水" sheetId="19" r:id="rId1"/>
    <sheet name="新增AGO" sheetId="20" r:id="rId2"/>
    <sheet name="柴油改AGO" sheetId="21" r:id="rId3"/>
  </sheets>
  <calcPr calcId="125725"/>
</workbook>
</file>

<file path=xl/calcChain.xml><?xml version="1.0" encoding="utf-8"?>
<calcChain xmlns="http://schemas.openxmlformats.org/spreadsheetml/2006/main">
  <c r="N11" i="21"/>
  <c r="N17" i="20"/>
  <c r="N21" i="19"/>
</calcChain>
</file>

<file path=xl/sharedStrings.xml><?xml version="1.0" encoding="utf-8"?>
<sst xmlns="http://schemas.openxmlformats.org/spreadsheetml/2006/main" count="553" uniqueCount="149">
  <si>
    <t>附：</t>
  </si>
  <si>
    <t xml:space="preserve">             压 力 管 道 基 本 信 息 汇 总 表</t>
  </si>
  <si>
    <t>使用单位（加盖使用单位公章）：</t>
  </si>
  <si>
    <t>腾龙芳烃（漳州）有限公司</t>
  </si>
  <si>
    <t>使用单位地址：</t>
  </si>
  <si>
    <t>福建省漳州市古雷港经济开发区腾龙路1#</t>
  </si>
  <si>
    <t>工程（装置）名称：</t>
  </si>
  <si>
    <t>识别码：</t>
  </si>
  <si>
    <t>压力管道类别：</t>
  </si>
  <si>
    <t>工业管道</t>
  </si>
  <si>
    <t>安全管理部门：</t>
  </si>
  <si>
    <t>管理部门</t>
  </si>
  <si>
    <t>安全管理员：</t>
  </si>
  <si>
    <t>途经的市、县(区)：</t>
  </si>
  <si>
    <t>（仅长输管道、公用管道填写）</t>
  </si>
  <si>
    <t>第   页</t>
  </si>
  <si>
    <t>共   页</t>
  </si>
  <si>
    <r>
      <rPr>
        <sz val="12"/>
        <rFont val="宋体"/>
        <family val="3"/>
        <charset val="134"/>
      </rPr>
      <t xml:space="preserve">序号
</t>
    </r>
    <r>
      <rPr>
        <sz val="12"/>
        <color indexed="23"/>
        <rFont val="宋体"/>
        <family val="3"/>
        <charset val="134"/>
      </rPr>
      <t>（监管平台生成）</t>
    </r>
  </si>
  <si>
    <t>管道名称
(登记单元)</t>
  </si>
  <si>
    <t>管道
编号</t>
  </si>
  <si>
    <t>起始点</t>
  </si>
  <si>
    <t>终止点</t>
  </si>
  <si>
    <t>管道
级别</t>
  </si>
  <si>
    <t>设计
单位</t>
  </si>
  <si>
    <t>安装
单位</t>
  </si>
  <si>
    <t>安装
年月</t>
  </si>
  <si>
    <t>投用
年月</t>
  </si>
  <si>
    <t>管道
材质</t>
  </si>
  <si>
    <t>管道规格</t>
  </si>
  <si>
    <t>设计/工作条件</t>
  </si>
  <si>
    <t>监督检验</t>
  </si>
  <si>
    <t>定期检验</t>
  </si>
  <si>
    <t>备注</t>
  </si>
  <si>
    <t>公称
直径(mm)</t>
  </si>
  <si>
    <t>公称
壁厚(mm)</t>
  </si>
  <si>
    <t>管道
长度
(m)</t>
  </si>
  <si>
    <t>设计
压力(MPa)</t>
  </si>
  <si>
    <t>工作
压力(MPa)</t>
  </si>
  <si>
    <t>设计
温度(℃)</t>
  </si>
  <si>
    <t>工作
温度(℃)</t>
  </si>
  <si>
    <t>介质</t>
  </si>
  <si>
    <t>检验机构</t>
  </si>
  <si>
    <t>报告编号</t>
  </si>
  <si>
    <t>监检
日期</t>
  </si>
  <si>
    <t>监检结论</t>
  </si>
  <si>
    <t>检验日期</t>
  </si>
  <si>
    <t>检验结论</t>
  </si>
  <si>
    <t>下次检
验日期</t>
  </si>
  <si>
    <t>GC2</t>
  </si>
  <si>
    <t>20#</t>
  </si>
  <si>
    <t>常温</t>
  </si>
  <si>
    <t>填表日期：</t>
  </si>
  <si>
    <t>经办人：郑玉传</t>
  </si>
  <si>
    <t>联系电话：</t>
  </si>
  <si>
    <t>电子邮箱：</t>
  </si>
  <si>
    <t>zhengyc1@fhcoec.com.cn</t>
  </si>
  <si>
    <t>TLFT-C-096</t>
  </si>
  <si>
    <t>TLFT-C-095</t>
  </si>
  <si>
    <t>TLFT-C-097</t>
  </si>
  <si>
    <t>监督检验</t>
    <phoneticPr fontId="13" type="noConversion"/>
  </si>
  <si>
    <t>凝析油</t>
    <phoneticPr fontId="13" type="noConversion"/>
  </si>
  <si>
    <t>蒸汽</t>
    <phoneticPr fontId="13" type="noConversion"/>
  </si>
  <si>
    <t>凝析油气</t>
    <phoneticPr fontId="13" type="noConversion"/>
  </si>
  <si>
    <t>合格</t>
    <phoneticPr fontId="13" type="noConversion"/>
  </si>
  <si>
    <t>九江石化设计工程有限公司</t>
    <phoneticPr fontId="13" type="noConversion"/>
  </si>
  <si>
    <t>工艺管道</t>
  </si>
  <si>
    <t>严辉华</t>
    <phoneticPr fontId="15" type="noConversion"/>
  </si>
  <si>
    <t>2021-02-20</t>
    <phoneticPr fontId="13" type="noConversion"/>
  </si>
  <si>
    <t>20#</t>
    <phoneticPr fontId="13" type="noConversion"/>
  </si>
  <si>
    <t>福建省锅炉压力容器检验研究院</t>
    <phoneticPr fontId="13" type="noConversion"/>
  </si>
  <si>
    <t>RG2020FDB00103</t>
    <phoneticPr fontId="13" type="noConversion"/>
  </si>
  <si>
    <t>球罐二次脱水</t>
    <phoneticPr fontId="13" type="noConversion"/>
  </si>
  <si>
    <t>DE09690</t>
    <phoneticPr fontId="13" type="noConversion"/>
  </si>
  <si>
    <t>管道总长度（m）：</t>
    <phoneticPr fontId="15" type="noConversion"/>
  </si>
  <si>
    <t>苏华建设集团有限公司</t>
    <phoneticPr fontId="13" type="noConversion"/>
  </si>
  <si>
    <t>2019-10-31</t>
    <phoneticPr fontId="13" type="noConversion"/>
  </si>
  <si>
    <t>2020-06-16</t>
    <phoneticPr fontId="13" type="noConversion"/>
  </si>
  <si>
    <t>2023-06-30</t>
    <phoneticPr fontId="13" type="noConversion"/>
  </si>
  <si>
    <t>FL-1001</t>
    <phoneticPr fontId="3" type="noConversion"/>
  </si>
  <si>
    <t>P-1001</t>
  </si>
  <si>
    <t>P-1004</t>
  </si>
  <si>
    <t>P-1006</t>
  </si>
  <si>
    <t>P-1008</t>
  </si>
  <si>
    <t>P-1010</t>
  </si>
  <si>
    <t>P-1012</t>
  </si>
  <si>
    <t>P-1014</t>
  </si>
  <si>
    <t>P-1016</t>
  </si>
  <si>
    <t>P-1018</t>
  </si>
  <si>
    <t>P-1020</t>
  </si>
  <si>
    <t>V401-V410</t>
    <phoneticPr fontId="3" type="noConversion"/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</si>
  <si>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</si>
  <si>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</si>
  <si>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</si>
  <si>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</si>
  <si>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</si>
  <si>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</si>
  <si>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</si>
  <si>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</si>
  <si>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</si>
  <si>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</si>
  <si>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FLG01/1</t>
    <phoneticPr fontId="3" type="noConversion"/>
  </si>
  <si>
    <t>V401</t>
  </si>
  <si>
    <t>V402</t>
  </si>
  <si>
    <t>V403</t>
  </si>
  <si>
    <t>V404</t>
  </si>
  <si>
    <t>V405</t>
  </si>
  <si>
    <t>V406</t>
  </si>
  <si>
    <t>V407</t>
  </si>
  <si>
    <t>V408</t>
  </si>
  <si>
    <t>V409</t>
  </si>
  <si>
    <t>V410</t>
  </si>
  <si>
    <t>Φ168</t>
  </si>
  <si>
    <t>Φ60.3</t>
  </si>
  <si>
    <t>福建省石油化学工业设计院</t>
    <phoneticPr fontId="13" type="noConversion"/>
  </si>
  <si>
    <t>2019-11-20</t>
    <phoneticPr fontId="13" type="noConversion"/>
  </si>
  <si>
    <t>RG2020FDB00164</t>
    <phoneticPr fontId="13" type="noConversion"/>
  </si>
  <si>
    <t>2020-10-20</t>
    <phoneticPr fontId="13" type="noConversion"/>
  </si>
  <si>
    <t>61-10"-DO-03A-2B5</t>
  </si>
  <si>
    <t>61-10"-DO-04A-2B5</t>
  </si>
  <si>
    <t>61-10"-DO-05A-2B5</t>
  </si>
  <si>
    <t>61-8"-DO-06A-2B5</t>
    <phoneticPr fontId="3" type="noConversion"/>
  </si>
  <si>
    <t>61-10"-DO-06A-2B5</t>
  </si>
  <si>
    <t>61-8"-DO-07A-2B5</t>
  </si>
  <si>
    <t>61-8"-DO-09A-2B5</t>
  </si>
  <si>
    <t>61-12"-PX-04-2B5</t>
  </si>
  <si>
    <t>61-8"-DO-05-2B5</t>
  </si>
  <si>
    <t>61-10"-PX-04-2B5</t>
  </si>
  <si>
    <t>61-8"-DO-01-3B5</t>
  </si>
  <si>
    <t>61-8"-DO-03A-2B5</t>
  </si>
  <si>
    <t>61-10"-DO-03A-2B5</t>
    <phoneticPr fontId="15" type="noConversion"/>
  </si>
  <si>
    <t>61-8"-DO-05-2B5</t>
    <phoneticPr fontId="15" type="noConversion"/>
  </si>
  <si>
    <t>61-8"-DO-09A-2B5</t>
    <phoneticPr fontId="15" type="noConversion"/>
  </si>
  <si>
    <t>Φ273</t>
    <phoneticPr fontId="3" type="noConversion"/>
  </si>
  <si>
    <t>Φ219.1</t>
    <phoneticPr fontId="3" type="noConversion"/>
  </si>
  <si>
    <t>Φ219.1</t>
  </si>
  <si>
    <t>轻质柴油</t>
  </si>
  <si>
    <t>61-T-103罐新增AGO管线</t>
    <phoneticPr fontId="13" type="noConversion"/>
  </si>
  <si>
    <t>热电外购柴油改AGO项目</t>
    <phoneticPr fontId="13" type="noConversion"/>
  </si>
  <si>
    <t>DE10086</t>
    <phoneticPr fontId="13" type="noConversion"/>
  </si>
  <si>
    <t>DE10396</t>
    <phoneticPr fontId="13" type="noConversion"/>
  </si>
  <si>
    <t>61-3"-AGO-02-2B5</t>
    <phoneticPr fontId="15" type="noConversion"/>
  </si>
  <si>
    <t>中间罐区61-P-611</t>
    <phoneticPr fontId="15" type="noConversion"/>
  </si>
  <si>
    <t>热电200m3轻油罐</t>
    <phoneticPr fontId="15" type="noConversion"/>
  </si>
  <si>
    <t>2019-06-05</t>
    <phoneticPr fontId="13" type="noConversion"/>
  </si>
  <si>
    <t>2020-10-30</t>
    <phoneticPr fontId="13" type="noConversion"/>
  </si>
  <si>
    <t>RG2020FDB00364</t>
    <phoneticPr fontId="13" type="noConversion"/>
  </si>
  <si>
    <t>2023-10-31</t>
    <phoneticPr fontId="13" type="noConversion"/>
  </si>
  <si>
    <t>Φ89</t>
    <phoneticPr fontId="3" type="noConversion"/>
  </si>
  <si>
    <t>柴油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</si>
</sst>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color indexed="23"/>
      <name val="宋体"/>
      <family val="3"/>
      <charset val="134"/>
    </font>
    <font>
      <sz val="14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0"/>
      <name val="Arial"/>
      <family val="2"/>
    </font>
    <font>
      <sz val="12"/>
      <color indexed="23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4" fillId="0" borderId="0"/>
    <xf numFmtId="0" fontId="1" fillId="0" borderId="0"/>
    <xf numFmtId="0" fontId="11" fillId="0" borderId="0"/>
    <xf numFmtId="0" fontId="10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vertical="center" wrapText="1"/>
    </xf>
    <xf numFmtId="0" fontId="0" fillId="2" borderId="0" xfId="0" applyFill="1" applyBorder="1">
      <alignment vertical="center"/>
    </xf>
    <xf numFmtId="0" fontId="5" fillId="2" borderId="0" xfId="0" applyFont="1" applyFill="1" applyAlignment="1" applyProtection="1">
      <alignment vertical="center" wrapText="1"/>
    </xf>
    <xf numFmtId="0" fontId="9" fillId="2" borderId="0" xfId="0" applyFont="1" applyFill="1">
      <alignment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6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0" xfId="0" applyNumberFormat="1" applyFont="1" applyFill="1" applyAlignment="1" applyProtection="1">
      <alignment horizontal="left" vertical="center"/>
    </xf>
    <xf numFmtId="0" fontId="8" fillId="2" borderId="0" xfId="0" applyNumberFormat="1" applyFont="1" applyFill="1" applyAlignment="1" applyProtection="1">
      <alignment horizontal="center" vertical="center"/>
    </xf>
    <xf numFmtId="0" fontId="5" fillId="2" borderId="0" xfId="0" applyNumberFormat="1" applyFont="1" applyFill="1" applyAlignment="1" applyProtection="1">
      <alignment horizontal="right" vertical="center"/>
    </xf>
    <xf numFmtId="0" fontId="5" fillId="2" borderId="0" xfId="0" applyNumberFormat="1" applyFont="1" applyFill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10" fillId="2" borderId="0" xfId="4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6" xfId="2"/>
    <cellStyle name="常规_Sheet3" xfId="3"/>
    <cellStyle name="超链接" xfId="4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engyc1@fhcoec.com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engyc1@fhcoec.com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zhengyc1@fhcoec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"/>
  <sheetViews>
    <sheetView topLeftCell="N4" workbookViewId="0">
      <selection activeCell="C17" sqref="C17"/>
    </sheetView>
  </sheetViews>
  <sheetFormatPr defaultRowHeight="14.25"/>
  <cols>
    <col min="1" max="1" width="9.5" style="2" customWidth="1"/>
    <col min="2" max="2" width="14.5" style="3" customWidth="1"/>
    <col min="3" max="3" width="11.625" style="2" customWidth="1"/>
    <col min="4" max="4" width="10.375" style="4" customWidth="1"/>
    <col min="5" max="5" width="14" style="4" customWidth="1"/>
    <col min="6" max="6" width="5.625" style="5" customWidth="1"/>
    <col min="7" max="7" width="16.75" style="5" customWidth="1"/>
    <col min="8" max="8" width="16.375" style="5" customWidth="1"/>
    <col min="9" max="9" width="15.125" style="5" customWidth="1"/>
    <col min="10" max="10" width="13.25" style="5" customWidth="1"/>
    <col min="11" max="11" width="5.625" style="5" customWidth="1"/>
    <col min="12" max="13" width="7.625" style="2" customWidth="1"/>
    <col min="14" max="14" width="7.625" style="6" customWidth="1"/>
    <col min="15" max="15" width="7.75" style="2" customWidth="1"/>
    <col min="16" max="16" width="7.125" style="2" customWidth="1"/>
    <col min="17" max="17" width="7.875" style="2" customWidth="1"/>
    <col min="18" max="18" width="7.375" style="2" customWidth="1"/>
    <col min="19" max="19" width="8.75" style="2" customWidth="1"/>
    <col min="20" max="22" width="6.375" style="2" hidden="1" customWidth="1"/>
    <col min="23" max="23" width="6.125" style="2" hidden="1" customWidth="1"/>
    <col min="24" max="24" width="17.75" style="2" customWidth="1"/>
    <col min="25" max="25" width="11.25" style="2" customWidth="1"/>
    <col min="26" max="26" width="14.125" style="2" customWidth="1"/>
    <col min="27" max="27" width="11.5" style="2" customWidth="1"/>
    <col min="28" max="28" width="10.875" style="2" customWidth="1"/>
    <col min="29" max="29" width="10.375" style="2" customWidth="1"/>
    <col min="30" max="30" width="10" style="2" customWidth="1"/>
    <col min="31" max="31" width="8.875" style="2" customWidth="1"/>
    <col min="32" max="32" width="10.5" style="2" customWidth="1"/>
    <col min="33" max="33" width="6.625" style="2" customWidth="1"/>
    <col min="34" max="34" width="13.75" style="1" hidden="1" customWidth="1"/>
    <col min="35" max="16384" width="9" style="1"/>
  </cols>
  <sheetData>
    <row r="1" spans="1:34">
      <c r="A1" s="2" t="s">
        <v>0</v>
      </c>
    </row>
    <row r="2" spans="1:34" ht="25.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4" ht="18.75">
      <c r="A3" s="36" t="s">
        <v>2</v>
      </c>
      <c r="B3" s="36"/>
      <c r="C3" s="36"/>
      <c r="D3" s="36"/>
      <c r="E3" s="36" t="s">
        <v>3</v>
      </c>
      <c r="F3" s="36"/>
      <c r="G3" s="36"/>
      <c r="H3" s="36"/>
      <c r="I3" s="36"/>
      <c r="J3" s="36"/>
      <c r="K3" s="36"/>
      <c r="L3" s="36"/>
      <c r="M3" s="36"/>
      <c r="N3" s="36"/>
      <c r="O3" s="35" t="s">
        <v>4</v>
      </c>
      <c r="P3" s="35"/>
      <c r="Q3" s="35"/>
      <c r="R3" s="36" t="s">
        <v>5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4" s="9" customFormat="1" ht="18.75">
      <c r="A4" s="12" t="s">
        <v>6</v>
      </c>
      <c r="B4" s="12"/>
      <c r="C4" s="41" t="s">
        <v>71</v>
      </c>
      <c r="D4" s="41"/>
      <c r="E4" s="41"/>
      <c r="F4" s="41"/>
      <c r="G4" s="41"/>
      <c r="H4" s="41"/>
      <c r="I4" s="41"/>
      <c r="J4" s="35" t="s">
        <v>7</v>
      </c>
      <c r="K4" s="35"/>
      <c r="L4" s="34" t="s">
        <v>72</v>
      </c>
      <c r="M4" s="34"/>
      <c r="N4" s="34"/>
      <c r="O4" s="35" t="s">
        <v>8</v>
      </c>
      <c r="P4" s="35"/>
      <c r="Q4" s="35"/>
      <c r="R4" s="36" t="s">
        <v>9</v>
      </c>
      <c r="S4" s="36"/>
      <c r="T4" s="35" t="s">
        <v>73</v>
      </c>
      <c r="U4" s="35"/>
      <c r="V4" s="35"/>
      <c r="W4" s="35"/>
      <c r="X4" s="35"/>
      <c r="Y4" s="35"/>
      <c r="Z4" s="35"/>
      <c r="AA4" s="35"/>
      <c r="AB4" s="35"/>
      <c r="AC4" s="35"/>
      <c r="AD4" s="33">
        <v>310</v>
      </c>
      <c r="AE4" s="33"/>
      <c r="AF4" s="33"/>
      <c r="AG4" s="33"/>
    </row>
    <row r="5" spans="1:34" ht="18.75">
      <c r="A5" s="42" t="s">
        <v>10</v>
      </c>
      <c r="B5" s="42"/>
      <c r="C5" s="41" t="s">
        <v>11</v>
      </c>
      <c r="D5" s="41"/>
      <c r="E5" s="41"/>
      <c r="F5" s="41"/>
      <c r="G5" s="41"/>
      <c r="H5" s="41"/>
      <c r="I5" s="35" t="s">
        <v>12</v>
      </c>
      <c r="J5" s="35"/>
      <c r="K5" s="35"/>
      <c r="L5" s="36" t="s">
        <v>66</v>
      </c>
      <c r="M5" s="36"/>
      <c r="N5" s="36"/>
      <c r="O5" s="35" t="s">
        <v>13</v>
      </c>
      <c r="P5" s="35"/>
      <c r="Q5" s="35"/>
      <c r="R5" s="33" t="s">
        <v>14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4">
      <c r="AC6" s="2" t="s">
        <v>15</v>
      </c>
      <c r="AF6" s="2" t="s">
        <v>16</v>
      </c>
    </row>
    <row r="7" spans="1:34" ht="18.75" customHeight="1">
      <c r="A7" s="25" t="s">
        <v>17</v>
      </c>
      <c r="B7" s="25" t="s">
        <v>18</v>
      </c>
      <c r="C7" s="25" t="s">
        <v>19</v>
      </c>
      <c r="D7" s="26" t="s">
        <v>20</v>
      </c>
      <c r="E7" s="26" t="s">
        <v>21</v>
      </c>
      <c r="F7" s="27" t="s">
        <v>22</v>
      </c>
      <c r="G7" s="26" t="s">
        <v>23</v>
      </c>
      <c r="H7" s="26" t="s">
        <v>24</v>
      </c>
      <c r="I7" s="26" t="s">
        <v>25</v>
      </c>
      <c r="J7" s="26" t="s">
        <v>26</v>
      </c>
      <c r="K7" s="27" t="s">
        <v>27</v>
      </c>
      <c r="L7" s="26" t="s">
        <v>28</v>
      </c>
      <c r="M7" s="26"/>
      <c r="N7" s="26"/>
      <c r="O7" s="26" t="s">
        <v>29</v>
      </c>
      <c r="P7" s="26"/>
      <c r="Q7" s="26"/>
      <c r="R7" s="26"/>
      <c r="S7" s="26"/>
      <c r="T7" s="37" t="s">
        <v>30</v>
      </c>
      <c r="U7" s="38"/>
      <c r="V7" s="38"/>
      <c r="W7" s="39"/>
      <c r="X7" s="37" t="s">
        <v>59</v>
      </c>
      <c r="Y7" s="38"/>
      <c r="Z7" s="38"/>
      <c r="AA7" s="39"/>
      <c r="AB7" s="37" t="s">
        <v>31</v>
      </c>
      <c r="AC7" s="38"/>
      <c r="AD7" s="38"/>
      <c r="AE7" s="38"/>
      <c r="AF7" s="39"/>
      <c r="AG7" s="25" t="s">
        <v>32</v>
      </c>
    </row>
    <row r="8" spans="1:34" ht="42.75">
      <c r="A8" s="25"/>
      <c r="B8" s="25"/>
      <c r="C8" s="25"/>
      <c r="D8" s="26"/>
      <c r="E8" s="26"/>
      <c r="F8" s="28"/>
      <c r="G8" s="26"/>
      <c r="H8" s="26"/>
      <c r="I8" s="26"/>
      <c r="J8" s="26"/>
      <c r="K8" s="28"/>
      <c r="L8" s="14" t="s">
        <v>33</v>
      </c>
      <c r="M8" s="14" t="s">
        <v>34</v>
      </c>
      <c r="N8" s="7" t="s">
        <v>35</v>
      </c>
      <c r="O8" s="14" t="s">
        <v>36</v>
      </c>
      <c r="P8" s="14" t="s">
        <v>37</v>
      </c>
      <c r="Q8" s="14" t="s">
        <v>38</v>
      </c>
      <c r="R8" s="14" t="s">
        <v>39</v>
      </c>
      <c r="S8" s="14" t="s">
        <v>40</v>
      </c>
      <c r="T8" s="14" t="s">
        <v>41</v>
      </c>
      <c r="U8" s="14" t="s">
        <v>42</v>
      </c>
      <c r="V8" s="14" t="s">
        <v>43</v>
      </c>
      <c r="W8" s="14" t="s">
        <v>44</v>
      </c>
      <c r="X8" s="14" t="s">
        <v>41</v>
      </c>
      <c r="Y8" s="14" t="s">
        <v>42</v>
      </c>
      <c r="Z8" s="14" t="s">
        <v>43</v>
      </c>
      <c r="AA8" s="14" t="s">
        <v>44</v>
      </c>
      <c r="AB8" s="8" t="s">
        <v>41</v>
      </c>
      <c r="AC8" s="8" t="s">
        <v>42</v>
      </c>
      <c r="AD8" s="8" t="s">
        <v>45</v>
      </c>
      <c r="AE8" s="8" t="s">
        <v>46</v>
      </c>
      <c r="AF8" s="8" t="s">
        <v>47</v>
      </c>
      <c r="AG8" s="25"/>
    </row>
    <row r="9" spans="1:34" s="10" customFormat="1" ht="27">
      <c r="A9" s="15"/>
      <c r="B9" s="19" t="s">
        <v>65</v>
      </c>
      <c r="C9" s="21" t="s">
        <v>78</v>
      </c>
      <c r="D9" s="21" t="s">
        <v>89</v>
      </c>
      <c r="E9" s="21" t="s">
        <v>100</v>
      </c>
      <c r="F9" s="16" t="s">
        <v>48</v>
      </c>
      <c r="G9" s="15" t="s">
        <v>64</v>
      </c>
      <c r="H9" s="15" t="s">
        <v>74</v>
      </c>
      <c r="I9" s="17" t="s">
        <v>75</v>
      </c>
      <c r="J9" s="17" t="s">
        <v>67</v>
      </c>
      <c r="K9" s="16" t="s">
        <v>49</v>
      </c>
      <c r="L9" s="21" t="s">
        <v>111</v>
      </c>
      <c r="M9" s="21">
        <v>7</v>
      </c>
      <c r="N9" s="21">
        <v>132</v>
      </c>
      <c r="O9" s="21">
        <v>1.78</v>
      </c>
      <c r="P9" s="21">
        <v>1.2</v>
      </c>
      <c r="Q9" s="21">
        <v>60</v>
      </c>
      <c r="R9" s="21" t="s">
        <v>50</v>
      </c>
      <c r="S9" s="16" t="s">
        <v>60</v>
      </c>
      <c r="T9" s="15"/>
      <c r="U9" s="15"/>
      <c r="V9" s="15"/>
      <c r="W9" s="15"/>
      <c r="X9" s="15" t="s">
        <v>69</v>
      </c>
      <c r="Y9" s="15" t="s">
        <v>115</v>
      </c>
      <c r="Z9" s="17" t="s">
        <v>76</v>
      </c>
      <c r="AA9" s="15" t="s">
        <v>63</v>
      </c>
      <c r="AB9" s="15"/>
      <c r="AC9" s="15"/>
      <c r="AD9" s="17"/>
      <c r="AE9" s="15"/>
      <c r="AF9" s="20" t="s">
        <v>77</v>
      </c>
      <c r="AG9" s="18"/>
      <c r="AH9" s="10" t="s">
        <v>57</v>
      </c>
    </row>
    <row r="10" spans="1:34" s="10" customFormat="1" ht="27">
      <c r="A10" s="15"/>
      <c r="B10" s="19" t="s">
        <v>65</v>
      </c>
      <c r="C10" s="21" t="s">
        <v>79</v>
      </c>
      <c r="D10" s="21" t="s">
        <v>90</v>
      </c>
      <c r="E10" s="21" t="s">
        <v>101</v>
      </c>
      <c r="F10" s="16" t="s">
        <v>48</v>
      </c>
      <c r="G10" s="15" t="s">
        <v>64</v>
      </c>
      <c r="H10" s="15" t="s">
        <v>74</v>
      </c>
      <c r="I10" s="17" t="s">
        <v>75</v>
      </c>
      <c r="J10" s="17" t="s">
        <v>67</v>
      </c>
      <c r="K10" s="16" t="s">
        <v>68</v>
      </c>
      <c r="L10" s="21" t="s">
        <v>112</v>
      </c>
      <c r="M10" s="21">
        <v>5.16</v>
      </c>
      <c r="N10" s="21">
        <v>17.8</v>
      </c>
      <c r="O10" s="21">
        <v>1.78</v>
      </c>
      <c r="P10" s="21">
        <v>1.2</v>
      </c>
      <c r="Q10" s="21">
        <v>60</v>
      </c>
      <c r="R10" s="21" t="s">
        <v>50</v>
      </c>
      <c r="S10" s="16" t="s">
        <v>60</v>
      </c>
      <c r="T10" s="15"/>
      <c r="U10" s="15"/>
      <c r="V10" s="15"/>
      <c r="W10" s="15"/>
      <c r="X10" s="15" t="s">
        <v>69</v>
      </c>
      <c r="Y10" s="15" t="s">
        <v>115</v>
      </c>
      <c r="Z10" s="17" t="s">
        <v>76</v>
      </c>
      <c r="AA10" s="15" t="s">
        <v>63</v>
      </c>
      <c r="AB10" s="15"/>
      <c r="AC10" s="15"/>
      <c r="AD10" s="17"/>
      <c r="AE10" s="15"/>
      <c r="AF10" s="20" t="s">
        <v>77</v>
      </c>
      <c r="AG10" s="18"/>
      <c r="AH10" s="10" t="s">
        <v>56</v>
      </c>
    </row>
    <row r="11" spans="1:34" s="10" customFormat="1" ht="27">
      <c r="A11" s="15"/>
      <c r="B11" s="19" t="s">
        <v>65</v>
      </c>
      <c r="C11" s="21" t="s">
        <v>80</v>
      </c>
      <c r="D11" s="21" t="s">
        <v>91</v>
      </c>
      <c r="E11" s="21" t="s">
        <v>102</v>
      </c>
      <c r="F11" s="16" t="s">
        <v>48</v>
      </c>
      <c r="G11" s="15" t="s">
        <v>64</v>
      </c>
      <c r="H11" s="15" t="s">
        <v>74</v>
      </c>
      <c r="I11" s="17" t="s">
        <v>75</v>
      </c>
      <c r="J11" s="17" t="s">
        <v>67</v>
      </c>
      <c r="K11" s="16" t="s">
        <v>49</v>
      </c>
      <c r="L11" s="21" t="s">
        <v>112</v>
      </c>
      <c r="M11" s="21">
        <v>5.16</v>
      </c>
      <c r="N11" s="21">
        <v>17.8</v>
      </c>
      <c r="O11" s="21">
        <v>1.78</v>
      </c>
      <c r="P11" s="21">
        <v>1.2</v>
      </c>
      <c r="Q11" s="21">
        <v>60</v>
      </c>
      <c r="R11" s="21" t="s">
        <v>50</v>
      </c>
      <c r="S11" s="16" t="s">
        <v>60</v>
      </c>
      <c r="T11" s="15"/>
      <c r="U11" s="15"/>
      <c r="V11" s="15"/>
      <c r="W11" s="15"/>
      <c r="X11" s="15" t="s">
        <v>69</v>
      </c>
      <c r="Y11" s="15" t="s">
        <v>115</v>
      </c>
      <c r="Z11" s="17" t="s">
        <v>76</v>
      </c>
      <c r="AA11" s="15" t="s">
        <v>63</v>
      </c>
      <c r="AB11" s="15"/>
      <c r="AC11" s="15"/>
      <c r="AD11" s="17"/>
      <c r="AE11" s="15"/>
      <c r="AF11" s="20" t="s">
        <v>77</v>
      </c>
      <c r="AG11" s="18"/>
      <c r="AH11" s="10" t="s">
        <v>56</v>
      </c>
    </row>
    <row r="12" spans="1:34" s="10" customFormat="1" ht="27">
      <c r="A12" s="15"/>
      <c r="B12" s="19" t="s">
        <v>65</v>
      </c>
      <c r="C12" s="21" t="s">
        <v>81</v>
      </c>
      <c r="D12" s="21" t="s">
        <v>92</v>
      </c>
      <c r="E12" s="21" t="s">
        <v>103</v>
      </c>
      <c r="F12" s="16" t="s">
        <v>48</v>
      </c>
      <c r="G12" s="15" t="s">
        <v>64</v>
      </c>
      <c r="H12" s="15" t="s">
        <v>74</v>
      </c>
      <c r="I12" s="17" t="s">
        <v>75</v>
      </c>
      <c r="J12" s="17" t="s">
        <v>67</v>
      </c>
      <c r="K12" s="16" t="s">
        <v>49</v>
      </c>
      <c r="L12" s="21" t="s">
        <v>112</v>
      </c>
      <c r="M12" s="21">
        <v>5.16</v>
      </c>
      <c r="N12" s="21">
        <v>17.8</v>
      </c>
      <c r="O12" s="21">
        <v>1.78</v>
      </c>
      <c r="P12" s="21">
        <v>1.2</v>
      </c>
      <c r="Q12" s="21">
        <v>60</v>
      </c>
      <c r="R12" s="21" t="s">
        <v>50</v>
      </c>
      <c r="S12" s="16" t="s">
        <v>60</v>
      </c>
      <c r="T12" s="15"/>
      <c r="U12" s="15"/>
      <c r="V12" s="15"/>
      <c r="W12" s="15"/>
      <c r="X12" s="15" t="s">
        <v>69</v>
      </c>
      <c r="Y12" s="15" t="s">
        <v>115</v>
      </c>
      <c r="Z12" s="17" t="s">
        <v>76</v>
      </c>
      <c r="AA12" s="15" t="s">
        <v>63</v>
      </c>
      <c r="AB12" s="15"/>
      <c r="AC12" s="15"/>
      <c r="AD12" s="17"/>
      <c r="AE12" s="15"/>
      <c r="AF12" s="20" t="s">
        <v>77</v>
      </c>
      <c r="AG12" s="18"/>
      <c r="AH12" s="10" t="s">
        <v>56</v>
      </c>
    </row>
    <row r="13" spans="1:34" s="10" customFormat="1" ht="27">
      <c r="A13" s="15"/>
      <c r="B13" s="19" t="s">
        <v>65</v>
      </c>
      <c r="C13" s="21" t="s">
        <v>82</v>
      </c>
      <c r="D13" s="21" t="s">
        <v>93</v>
      </c>
      <c r="E13" s="21" t="s">
        <v>104</v>
      </c>
      <c r="F13" s="16" t="s">
        <v>48</v>
      </c>
      <c r="G13" s="15" t="s">
        <v>64</v>
      </c>
      <c r="H13" s="15" t="s">
        <v>74</v>
      </c>
      <c r="I13" s="17" t="s">
        <v>75</v>
      </c>
      <c r="J13" s="17" t="s">
        <v>67</v>
      </c>
      <c r="K13" s="16" t="s">
        <v>49</v>
      </c>
      <c r="L13" s="21" t="s">
        <v>112</v>
      </c>
      <c r="M13" s="21">
        <v>5.16</v>
      </c>
      <c r="N13" s="21">
        <v>17.8</v>
      </c>
      <c r="O13" s="21">
        <v>1.78</v>
      </c>
      <c r="P13" s="21">
        <v>1.2</v>
      </c>
      <c r="Q13" s="21">
        <v>60</v>
      </c>
      <c r="R13" s="21" t="s">
        <v>50</v>
      </c>
      <c r="S13" s="16" t="s">
        <v>60</v>
      </c>
      <c r="T13" s="15"/>
      <c r="U13" s="15"/>
      <c r="V13" s="15"/>
      <c r="W13" s="15"/>
      <c r="X13" s="15" t="s">
        <v>69</v>
      </c>
      <c r="Y13" s="15" t="s">
        <v>115</v>
      </c>
      <c r="Z13" s="17" t="s">
        <v>76</v>
      </c>
      <c r="AA13" s="15" t="s">
        <v>63</v>
      </c>
      <c r="AB13" s="15"/>
      <c r="AC13" s="15"/>
      <c r="AD13" s="17"/>
      <c r="AE13" s="15"/>
      <c r="AF13" s="20" t="s">
        <v>77</v>
      </c>
      <c r="AG13" s="18"/>
      <c r="AH13" s="10" t="s">
        <v>56</v>
      </c>
    </row>
    <row r="14" spans="1:34" s="10" customFormat="1" ht="27">
      <c r="A14" s="15"/>
      <c r="B14" s="19" t="s">
        <v>65</v>
      </c>
      <c r="C14" s="21" t="s">
        <v>83</v>
      </c>
      <c r="D14" s="21" t="s">
        <v>94</v>
      </c>
      <c r="E14" s="21" t="s">
        <v>105</v>
      </c>
      <c r="F14" s="16" t="s">
        <v>48</v>
      </c>
      <c r="G14" s="15" t="s">
        <v>64</v>
      </c>
      <c r="H14" s="15" t="s">
        <v>74</v>
      </c>
      <c r="I14" s="17" t="s">
        <v>75</v>
      </c>
      <c r="J14" s="17" t="s">
        <v>67</v>
      </c>
      <c r="K14" s="16" t="s">
        <v>49</v>
      </c>
      <c r="L14" s="21" t="s">
        <v>112</v>
      </c>
      <c r="M14" s="21">
        <v>5.16</v>
      </c>
      <c r="N14" s="21">
        <v>17.8</v>
      </c>
      <c r="O14" s="21">
        <v>1.78</v>
      </c>
      <c r="P14" s="21">
        <v>1.2</v>
      </c>
      <c r="Q14" s="21">
        <v>60</v>
      </c>
      <c r="R14" s="21" t="s">
        <v>50</v>
      </c>
      <c r="S14" s="16" t="s">
        <v>60</v>
      </c>
      <c r="T14" s="15"/>
      <c r="U14" s="15"/>
      <c r="V14" s="15"/>
      <c r="W14" s="15"/>
      <c r="X14" s="15" t="s">
        <v>69</v>
      </c>
      <c r="Y14" s="15" t="s">
        <v>115</v>
      </c>
      <c r="Z14" s="17" t="s">
        <v>76</v>
      </c>
      <c r="AA14" s="15" t="s">
        <v>63</v>
      </c>
      <c r="AB14" s="15"/>
      <c r="AC14" s="15"/>
      <c r="AD14" s="17"/>
      <c r="AE14" s="15"/>
      <c r="AF14" s="20" t="s">
        <v>77</v>
      </c>
      <c r="AG14" s="18"/>
      <c r="AH14" s="10" t="s">
        <v>56</v>
      </c>
    </row>
    <row r="15" spans="1:34" s="10" customFormat="1" ht="27">
      <c r="A15" s="15"/>
      <c r="B15" s="19" t="s">
        <v>65</v>
      </c>
      <c r="C15" s="21" t="s">
        <v>84</v>
      </c>
      <c r="D15" s="21" t="s">
        <v>95</v>
      </c>
      <c r="E15" s="21" t="s">
        <v>106</v>
      </c>
      <c r="F15" s="16" t="s">
        <v>48</v>
      </c>
      <c r="G15" s="15" t="s">
        <v>64</v>
      </c>
      <c r="H15" s="15" t="s">
        <v>74</v>
      </c>
      <c r="I15" s="17" t="s">
        <v>75</v>
      </c>
      <c r="J15" s="17" t="s">
        <v>67</v>
      </c>
      <c r="K15" s="16" t="s">
        <v>49</v>
      </c>
      <c r="L15" s="21" t="s">
        <v>112</v>
      </c>
      <c r="M15" s="21">
        <v>5.16</v>
      </c>
      <c r="N15" s="21">
        <v>17.8</v>
      </c>
      <c r="O15" s="21">
        <v>1.78</v>
      </c>
      <c r="P15" s="21">
        <v>1.2</v>
      </c>
      <c r="Q15" s="21">
        <v>60</v>
      </c>
      <c r="R15" s="21" t="s">
        <v>50</v>
      </c>
      <c r="S15" s="16" t="s">
        <v>60</v>
      </c>
      <c r="T15" s="15"/>
      <c r="U15" s="15"/>
      <c r="V15" s="15"/>
      <c r="W15" s="15"/>
      <c r="X15" s="15" t="s">
        <v>69</v>
      </c>
      <c r="Y15" s="15" t="s">
        <v>115</v>
      </c>
      <c r="Z15" s="17" t="s">
        <v>76</v>
      </c>
      <c r="AA15" s="15" t="s">
        <v>63</v>
      </c>
      <c r="AB15" s="15"/>
      <c r="AC15" s="15"/>
      <c r="AD15" s="17"/>
      <c r="AE15" s="15"/>
      <c r="AF15" s="20" t="s">
        <v>77</v>
      </c>
      <c r="AG15" s="18"/>
      <c r="AH15" s="10" t="s">
        <v>56</v>
      </c>
    </row>
    <row r="16" spans="1:34" s="10" customFormat="1" ht="27">
      <c r="A16" s="15"/>
      <c r="B16" s="19" t="s">
        <v>65</v>
      </c>
      <c r="C16" s="21" t="s">
        <v>85</v>
      </c>
      <c r="D16" s="21" t="s">
        <v>96</v>
      </c>
      <c r="E16" s="21" t="s">
        <v>107</v>
      </c>
      <c r="F16" s="16" t="s">
        <v>48</v>
      </c>
      <c r="G16" s="15" t="s">
        <v>64</v>
      </c>
      <c r="H16" s="15" t="s">
        <v>74</v>
      </c>
      <c r="I16" s="17" t="s">
        <v>75</v>
      </c>
      <c r="J16" s="17" t="s">
        <v>67</v>
      </c>
      <c r="K16" s="16" t="s">
        <v>49</v>
      </c>
      <c r="L16" s="21" t="s">
        <v>112</v>
      </c>
      <c r="M16" s="21">
        <v>5.16</v>
      </c>
      <c r="N16" s="21">
        <v>17.8</v>
      </c>
      <c r="O16" s="21">
        <v>1.78</v>
      </c>
      <c r="P16" s="21">
        <v>1.2</v>
      </c>
      <c r="Q16" s="21">
        <v>60</v>
      </c>
      <c r="R16" s="21" t="s">
        <v>50</v>
      </c>
      <c r="S16" s="16" t="s">
        <v>60</v>
      </c>
      <c r="T16" s="15"/>
      <c r="U16" s="15"/>
      <c r="V16" s="15"/>
      <c r="W16" s="15"/>
      <c r="X16" s="15" t="s">
        <v>69</v>
      </c>
      <c r="Y16" s="15" t="s">
        <v>115</v>
      </c>
      <c r="Z16" s="17" t="s">
        <v>76</v>
      </c>
      <c r="AA16" s="15" t="s">
        <v>63</v>
      </c>
      <c r="AB16" s="15"/>
      <c r="AC16" s="15"/>
      <c r="AD16" s="17"/>
      <c r="AE16" s="15"/>
      <c r="AF16" s="20" t="s">
        <v>77</v>
      </c>
      <c r="AG16" s="18"/>
      <c r="AH16" s="10" t="s">
        <v>56</v>
      </c>
    </row>
    <row r="17" spans="1:34" s="10" customFormat="1" ht="27">
      <c r="A17" s="15"/>
      <c r="B17" s="19" t="s">
        <v>65</v>
      </c>
      <c r="C17" s="21" t="s">
        <v>86</v>
      </c>
      <c r="D17" s="21" t="s">
        <v>97</v>
      </c>
      <c r="E17" s="21" t="s">
        <v>108</v>
      </c>
      <c r="F17" s="16" t="s">
        <v>48</v>
      </c>
      <c r="G17" s="15" t="s">
        <v>64</v>
      </c>
      <c r="H17" s="15" t="s">
        <v>74</v>
      </c>
      <c r="I17" s="17" t="s">
        <v>75</v>
      </c>
      <c r="J17" s="17" t="s">
        <v>67</v>
      </c>
      <c r="K17" s="16" t="s">
        <v>49</v>
      </c>
      <c r="L17" s="21" t="s">
        <v>112</v>
      </c>
      <c r="M17" s="21">
        <v>5.16</v>
      </c>
      <c r="N17" s="21">
        <v>17.8</v>
      </c>
      <c r="O17" s="21">
        <v>1.78</v>
      </c>
      <c r="P17" s="21">
        <v>1.2</v>
      </c>
      <c r="Q17" s="21">
        <v>60</v>
      </c>
      <c r="R17" s="21" t="s">
        <v>50</v>
      </c>
      <c r="S17" s="16" t="s">
        <v>60</v>
      </c>
      <c r="T17" s="15"/>
      <c r="U17" s="15"/>
      <c r="V17" s="15"/>
      <c r="W17" s="15"/>
      <c r="X17" s="15" t="s">
        <v>69</v>
      </c>
      <c r="Y17" s="15" t="s">
        <v>115</v>
      </c>
      <c r="Z17" s="17" t="s">
        <v>76</v>
      </c>
      <c r="AA17" s="15" t="s">
        <v>63</v>
      </c>
      <c r="AB17" s="15"/>
      <c r="AC17" s="15"/>
      <c r="AD17" s="17"/>
      <c r="AE17" s="15"/>
      <c r="AF17" s="20" t="s">
        <v>77</v>
      </c>
      <c r="AG17" s="18"/>
      <c r="AH17" s="10" t="s">
        <v>56</v>
      </c>
    </row>
    <row r="18" spans="1:34" s="10" customFormat="1" ht="27">
      <c r="A18" s="15"/>
      <c r="B18" s="19" t="s">
        <v>65</v>
      </c>
      <c r="C18" s="21" t="s">
        <v>87</v>
      </c>
      <c r="D18" s="21" t="s">
        <v>98</v>
      </c>
      <c r="E18" s="21" t="s">
        <v>109</v>
      </c>
      <c r="F18" s="16" t="s">
        <v>48</v>
      </c>
      <c r="G18" s="15" t="s">
        <v>64</v>
      </c>
      <c r="H18" s="15" t="s">
        <v>74</v>
      </c>
      <c r="I18" s="17" t="s">
        <v>75</v>
      </c>
      <c r="J18" s="17" t="s">
        <v>67</v>
      </c>
      <c r="K18" s="16" t="s">
        <v>49</v>
      </c>
      <c r="L18" s="21" t="s">
        <v>112</v>
      </c>
      <c r="M18" s="21">
        <v>5.16</v>
      </c>
      <c r="N18" s="21">
        <v>17.8</v>
      </c>
      <c r="O18" s="21">
        <v>1.78</v>
      </c>
      <c r="P18" s="21">
        <v>1.2</v>
      </c>
      <c r="Q18" s="21">
        <v>60</v>
      </c>
      <c r="R18" s="21" t="s">
        <v>50</v>
      </c>
      <c r="S18" s="16" t="s">
        <v>61</v>
      </c>
      <c r="T18" s="15"/>
      <c r="U18" s="15"/>
      <c r="V18" s="15"/>
      <c r="W18" s="15"/>
      <c r="X18" s="15" t="s">
        <v>69</v>
      </c>
      <c r="Y18" s="15" t="s">
        <v>115</v>
      </c>
      <c r="Z18" s="17" t="s">
        <v>76</v>
      </c>
      <c r="AA18" s="15" t="s">
        <v>63</v>
      </c>
      <c r="AB18" s="15"/>
      <c r="AC18" s="15"/>
      <c r="AD18" s="17"/>
      <c r="AE18" s="15"/>
      <c r="AF18" s="20" t="s">
        <v>77</v>
      </c>
      <c r="AG18" s="18"/>
      <c r="AH18" s="10" t="s">
        <v>56</v>
      </c>
    </row>
    <row r="19" spans="1:34" s="10" customFormat="1" ht="27">
      <c r="A19" s="15"/>
      <c r="B19" s="19" t="s">
        <v>65</v>
      </c>
      <c r="C19" s="21" t="s">
        <v>88</v>
      </c>
      <c r="D19" s="21" t="s">
        <v>99</v>
      </c>
      <c r="E19" s="21" t="s">
        <v>110</v>
      </c>
      <c r="F19" s="16" t="s">
        <v>48</v>
      </c>
      <c r="G19" s="15" t="s">
        <v>64</v>
      </c>
      <c r="H19" s="15" t="s">
        <v>74</v>
      </c>
      <c r="I19" s="17" t="s">
        <v>75</v>
      </c>
      <c r="J19" s="17" t="s">
        <v>67</v>
      </c>
      <c r="K19" s="16" t="s">
        <v>68</v>
      </c>
      <c r="L19" s="21" t="s">
        <v>112</v>
      </c>
      <c r="M19" s="21">
        <v>5.16</v>
      </c>
      <c r="N19" s="21">
        <v>17.8</v>
      </c>
      <c r="O19" s="21">
        <v>1.78</v>
      </c>
      <c r="P19" s="21">
        <v>1.2</v>
      </c>
      <c r="Q19" s="21">
        <v>60</v>
      </c>
      <c r="R19" s="21" t="s">
        <v>50</v>
      </c>
      <c r="S19" s="16" t="s">
        <v>62</v>
      </c>
      <c r="T19" s="15"/>
      <c r="U19" s="15"/>
      <c r="V19" s="15"/>
      <c r="W19" s="15"/>
      <c r="X19" s="15" t="s">
        <v>69</v>
      </c>
      <c r="Y19" s="15" t="s">
        <v>115</v>
      </c>
      <c r="Z19" s="17" t="s">
        <v>76</v>
      </c>
      <c r="AA19" s="15" t="s">
        <v>63</v>
      </c>
      <c r="AB19" s="15"/>
      <c r="AC19" s="15"/>
      <c r="AD19" s="17"/>
      <c r="AE19" s="15"/>
      <c r="AF19" s="20" t="s">
        <v>77</v>
      </c>
      <c r="AG19" s="18"/>
      <c r="AH19" s="10" t="s">
        <v>58</v>
      </c>
    </row>
    <row r="20" spans="1:34" s="11" customFormat="1" ht="18.75">
      <c r="A20" s="29" t="s">
        <v>51</v>
      </c>
      <c r="B20" s="29"/>
      <c r="C20" s="30">
        <v>44215</v>
      </c>
      <c r="D20" s="31"/>
      <c r="E20" s="31"/>
      <c r="F20" s="13"/>
      <c r="G20" s="31" t="s">
        <v>52</v>
      </c>
      <c r="H20" s="31"/>
      <c r="I20" s="32"/>
      <c r="J20" s="32"/>
      <c r="K20" s="32"/>
      <c r="L20" s="31" t="s">
        <v>53</v>
      </c>
      <c r="M20" s="31"/>
      <c r="N20" s="43">
        <v>18750110587</v>
      </c>
      <c r="O20" s="43"/>
      <c r="P20" s="43"/>
      <c r="Q20" s="43"/>
      <c r="R20" s="44" t="s">
        <v>54</v>
      </c>
      <c r="S20" s="44"/>
      <c r="T20" s="45" t="s">
        <v>55</v>
      </c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</row>
    <row r="21" spans="1:34">
      <c r="N21" s="6">
        <f>SUM(N9:N19)</f>
        <v>310.00000000000011</v>
      </c>
    </row>
    <row r="22" spans="1:34" ht="144.94999999999999" customHeight="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</row>
  </sheetData>
  <mergeCells count="44">
    <mergeCell ref="N20:Q20"/>
    <mergeCell ref="R20:S20"/>
    <mergeCell ref="T20:AG20"/>
    <mergeCell ref="A22:AG22"/>
    <mergeCell ref="O7:S7"/>
    <mergeCell ref="T7:W7"/>
    <mergeCell ref="X7:AA7"/>
    <mergeCell ref="AB7:AF7"/>
    <mergeCell ref="AG7:AG8"/>
    <mergeCell ref="A20:B20"/>
    <mergeCell ref="C20:E20"/>
    <mergeCell ref="G20:H20"/>
    <mergeCell ref="I20:K20"/>
    <mergeCell ref="L20:M20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T4:AC4"/>
    <mergeCell ref="AD4:AG4"/>
    <mergeCell ref="A5:B5"/>
    <mergeCell ref="C5:H5"/>
    <mergeCell ref="I5:K5"/>
    <mergeCell ref="L5:N5"/>
    <mergeCell ref="O5:Q5"/>
    <mergeCell ref="R5:AG5"/>
    <mergeCell ref="C4:I4"/>
    <mergeCell ref="J4:K4"/>
    <mergeCell ref="L4:N4"/>
    <mergeCell ref="O4:Q4"/>
    <mergeCell ref="R4:S4"/>
    <mergeCell ref="A2:AG2"/>
    <mergeCell ref="A3:D3"/>
    <mergeCell ref="E3:N3"/>
    <mergeCell ref="O3:Q3"/>
    <mergeCell ref="R3:AG3"/>
  </mergeCells>
  <phoneticPr fontId="15" type="noConversion"/>
  <hyperlinks>
    <hyperlink ref="T2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18"/>
  <sheetViews>
    <sheetView topLeftCell="N1" workbookViewId="0">
      <selection activeCell="D15" sqref="D15"/>
    </sheetView>
  </sheetViews>
  <sheetFormatPr defaultRowHeight="14.25"/>
  <cols>
    <col min="1" max="1" width="9.5" style="2" customWidth="1"/>
    <col min="2" max="2" width="14.5" style="3" customWidth="1"/>
    <col min="3" max="3" width="11.625" style="2" customWidth="1"/>
    <col min="4" max="4" width="10.375" style="4" customWidth="1"/>
    <col min="5" max="5" width="14" style="4" customWidth="1"/>
    <col min="6" max="6" width="5.625" style="5" customWidth="1"/>
    <col min="7" max="7" width="16.75" style="5" customWidth="1"/>
    <col min="8" max="8" width="16.375" style="5" customWidth="1"/>
    <col min="9" max="9" width="15.125" style="5" customWidth="1"/>
    <col min="10" max="10" width="13.25" style="5" customWidth="1"/>
    <col min="11" max="11" width="5.625" style="5" customWidth="1"/>
    <col min="12" max="13" width="7.625" style="2" customWidth="1"/>
    <col min="14" max="14" width="7.625" style="6" customWidth="1"/>
    <col min="15" max="15" width="7.75" style="2" customWidth="1"/>
    <col min="16" max="16" width="7.125" style="2" customWidth="1"/>
    <col min="17" max="17" width="7.875" style="2" customWidth="1"/>
    <col min="18" max="18" width="7.375" style="2" customWidth="1"/>
    <col min="19" max="19" width="8.75" style="2" customWidth="1"/>
    <col min="20" max="22" width="6.375" style="2" hidden="1" customWidth="1"/>
    <col min="23" max="23" width="6.125" style="2" hidden="1" customWidth="1"/>
    <col min="24" max="24" width="17.75" style="2" customWidth="1"/>
    <col min="25" max="25" width="11.25" style="2" customWidth="1"/>
    <col min="26" max="26" width="14.125" style="2" customWidth="1"/>
    <col min="27" max="27" width="11.5" style="2" customWidth="1"/>
    <col min="28" max="28" width="10.875" style="2" customWidth="1"/>
    <col min="29" max="29" width="10.375" style="2" customWidth="1"/>
    <col min="30" max="30" width="10" style="2" customWidth="1"/>
    <col min="31" max="31" width="8.875" style="2" customWidth="1"/>
    <col min="32" max="32" width="10.5" style="2" customWidth="1"/>
    <col min="33" max="33" width="6.625" style="2" customWidth="1"/>
    <col min="34" max="34" width="13.75" style="1" hidden="1" customWidth="1"/>
    <col min="35" max="16384" width="9" style="1"/>
  </cols>
  <sheetData>
    <row r="1" spans="1:34">
      <c r="A1" s="2" t="s">
        <v>0</v>
      </c>
    </row>
    <row r="2" spans="1:34" ht="25.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4" ht="18.75">
      <c r="A3" s="36" t="s">
        <v>2</v>
      </c>
      <c r="B3" s="36"/>
      <c r="C3" s="36"/>
      <c r="D3" s="36"/>
      <c r="E3" s="36" t="s">
        <v>3</v>
      </c>
      <c r="F3" s="36"/>
      <c r="G3" s="36"/>
      <c r="H3" s="36"/>
      <c r="I3" s="36"/>
      <c r="J3" s="36"/>
      <c r="K3" s="36"/>
      <c r="L3" s="36"/>
      <c r="M3" s="36"/>
      <c r="N3" s="36"/>
      <c r="O3" s="35" t="s">
        <v>4</v>
      </c>
      <c r="P3" s="35"/>
      <c r="Q3" s="35"/>
      <c r="R3" s="36" t="s">
        <v>5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4" s="9" customFormat="1" ht="18.75">
      <c r="A4" s="12" t="s">
        <v>6</v>
      </c>
      <c r="B4" s="12"/>
      <c r="C4" s="41" t="s">
        <v>136</v>
      </c>
      <c r="D4" s="41"/>
      <c r="E4" s="41"/>
      <c r="F4" s="41"/>
      <c r="G4" s="41"/>
      <c r="H4" s="41"/>
      <c r="I4" s="41"/>
      <c r="J4" s="35" t="s">
        <v>7</v>
      </c>
      <c r="K4" s="35"/>
      <c r="L4" s="34" t="s">
        <v>138</v>
      </c>
      <c r="M4" s="34"/>
      <c r="N4" s="34"/>
      <c r="O4" s="35" t="s">
        <v>8</v>
      </c>
      <c r="P4" s="35"/>
      <c r="Q4" s="35"/>
      <c r="R4" s="36" t="s">
        <v>9</v>
      </c>
      <c r="S4" s="36"/>
      <c r="T4" s="35" t="s">
        <v>73</v>
      </c>
      <c r="U4" s="35"/>
      <c r="V4" s="35"/>
      <c r="W4" s="35"/>
      <c r="X4" s="35"/>
      <c r="Y4" s="35"/>
      <c r="Z4" s="35"/>
      <c r="AA4" s="35"/>
      <c r="AB4" s="35"/>
      <c r="AC4" s="35"/>
      <c r="AD4" s="33">
        <v>594.1</v>
      </c>
      <c r="AE4" s="33"/>
      <c r="AF4" s="33"/>
      <c r="AG4" s="33"/>
    </row>
    <row r="5" spans="1:34" ht="18.75">
      <c r="A5" s="42" t="s">
        <v>10</v>
      </c>
      <c r="B5" s="42"/>
      <c r="C5" s="41" t="s">
        <v>11</v>
      </c>
      <c r="D5" s="41"/>
      <c r="E5" s="41"/>
      <c r="F5" s="41"/>
      <c r="G5" s="41"/>
      <c r="H5" s="41"/>
      <c r="I5" s="35" t="s">
        <v>12</v>
      </c>
      <c r="J5" s="35"/>
      <c r="K5" s="35"/>
      <c r="L5" s="36" t="s">
        <v>66</v>
      </c>
      <c r="M5" s="36"/>
      <c r="N5" s="36"/>
      <c r="O5" s="35" t="s">
        <v>13</v>
      </c>
      <c r="P5" s="35"/>
      <c r="Q5" s="35"/>
      <c r="R5" s="33" t="s">
        <v>14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4">
      <c r="AC6" s="2" t="s">
        <v>15</v>
      </c>
      <c r="AF6" s="2" t="s">
        <v>16</v>
      </c>
    </row>
    <row r="7" spans="1:34" ht="18.75" customHeight="1">
      <c r="A7" s="25" t="s">
        <v>17</v>
      </c>
      <c r="B7" s="25" t="s">
        <v>18</v>
      </c>
      <c r="C7" s="25" t="s">
        <v>19</v>
      </c>
      <c r="D7" s="26" t="s">
        <v>20</v>
      </c>
      <c r="E7" s="26" t="s">
        <v>21</v>
      </c>
      <c r="F7" s="27" t="s">
        <v>22</v>
      </c>
      <c r="G7" s="26" t="s">
        <v>23</v>
      </c>
      <c r="H7" s="26" t="s">
        <v>24</v>
      </c>
      <c r="I7" s="26" t="s">
        <v>25</v>
      </c>
      <c r="J7" s="26" t="s">
        <v>26</v>
      </c>
      <c r="K7" s="27" t="s">
        <v>27</v>
      </c>
      <c r="L7" s="26" t="s">
        <v>28</v>
      </c>
      <c r="M7" s="26"/>
      <c r="N7" s="26"/>
      <c r="O7" s="26" t="s">
        <v>29</v>
      </c>
      <c r="P7" s="26"/>
      <c r="Q7" s="26"/>
      <c r="R7" s="26"/>
      <c r="S7" s="26"/>
      <c r="T7" s="37" t="s">
        <v>30</v>
      </c>
      <c r="U7" s="38"/>
      <c r="V7" s="38"/>
      <c r="W7" s="39"/>
      <c r="X7" s="37" t="s">
        <v>59</v>
      </c>
      <c r="Y7" s="38"/>
      <c r="Z7" s="38"/>
      <c r="AA7" s="39"/>
      <c r="AB7" s="37" t="s">
        <v>31</v>
      </c>
      <c r="AC7" s="38"/>
      <c r="AD7" s="38"/>
      <c r="AE7" s="38"/>
      <c r="AF7" s="39"/>
      <c r="AG7" s="25" t="s">
        <v>32</v>
      </c>
    </row>
    <row r="8" spans="1:34" ht="42.75">
      <c r="A8" s="25"/>
      <c r="B8" s="25"/>
      <c r="C8" s="25"/>
      <c r="D8" s="26"/>
      <c r="E8" s="26"/>
      <c r="F8" s="28"/>
      <c r="G8" s="26"/>
      <c r="H8" s="26"/>
      <c r="I8" s="26"/>
      <c r="J8" s="26"/>
      <c r="K8" s="28"/>
      <c r="L8" s="14" t="s">
        <v>33</v>
      </c>
      <c r="M8" s="14" t="s">
        <v>34</v>
      </c>
      <c r="N8" s="7" t="s">
        <v>35</v>
      </c>
      <c r="O8" s="14" t="s">
        <v>36</v>
      </c>
      <c r="P8" s="14" t="s">
        <v>37</v>
      </c>
      <c r="Q8" s="14" t="s">
        <v>38</v>
      </c>
      <c r="R8" s="14" t="s">
        <v>39</v>
      </c>
      <c r="S8" s="14" t="s">
        <v>40</v>
      </c>
      <c r="T8" s="14" t="s">
        <v>41</v>
      </c>
      <c r="U8" s="14" t="s">
        <v>42</v>
      </c>
      <c r="V8" s="14" t="s">
        <v>43</v>
      </c>
      <c r="W8" s="14" t="s">
        <v>44</v>
      </c>
      <c r="X8" s="14" t="s">
        <v>41</v>
      </c>
      <c r="Y8" s="14" t="s">
        <v>42</v>
      </c>
      <c r="Z8" s="14" t="s">
        <v>43</v>
      </c>
      <c r="AA8" s="14" t="s">
        <v>44</v>
      </c>
      <c r="AB8" s="8" t="s">
        <v>41</v>
      </c>
      <c r="AC8" s="8" t="s">
        <v>42</v>
      </c>
      <c r="AD8" s="8" t="s">
        <v>45</v>
      </c>
      <c r="AE8" s="8" t="s">
        <v>46</v>
      </c>
      <c r="AF8" s="8" t="s">
        <v>47</v>
      </c>
      <c r="AG8" s="25"/>
    </row>
    <row r="9" spans="1:34" s="10" customFormat="1" ht="27">
      <c r="A9" s="15"/>
      <c r="B9" s="19" t="s">
        <v>65</v>
      </c>
      <c r="C9" s="21" t="s">
        <v>117</v>
      </c>
      <c r="D9" s="22" t="s">
        <v>124</v>
      </c>
      <c r="E9" s="21" t="s">
        <v>130</v>
      </c>
      <c r="F9" s="16" t="s">
        <v>48</v>
      </c>
      <c r="G9" s="15" t="s">
        <v>113</v>
      </c>
      <c r="H9" s="15" t="s">
        <v>74</v>
      </c>
      <c r="I9" s="17" t="s">
        <v>114</v>
      </c>
      <c r="J9" s="17" t="s">
        <v>67</v>
      </c>
      <c r="K9" s="16" t="s">
        <v>49</v>
      </c>
      <c r="L9" s="21" t="s">
        <v>132</v>
      </c>
      <c r="M9" s="21">
        <v>6.35</v>
      </c>
      <c r="N9" s="21">
        <v>491</v>
      </c>
      <c r="O9" s="21">
        <v>1.33</v>
      </c>
      <c r="P9" s="21">
        <v>0.96</v>
      </c>
      <c r="Q9" s="21">
        <v>60</v>
      </c>
      <c r="R9" s="21" t="s">
        <v>50</v>
      </c>
      <c r="S9" s="21" t="s">
        <v>135</v>
      </c>
      <c r="T9" s="15"/>
      <c r="U9" s="15"/>
      <c r="V9" s="15"/>
      <c r="W9" s="15"/>
      <c r="X9" s="15" t="s">
        <v>69</v>
      </c>
      <c r="Y9" s="15" t="s">
        <v>70</v>
      </c>
      <c r="Z9" s="17" t="s">
        <v>116</v>
      </c>
      <c r="AA9" s="15" t="s">
        <v>63</v>
      </c>
      <c r="AB9" s="15"/>
      <c r="AC9" s="15"/>
      <c r="AD9" s="17"/>
      <c r="AE9" s="15"/>
      <c r="AF9" s="20" t="s">
        <v>77</v>
      </c>
      <c r="AG9" s="18"/>
      <c r="AH9" s="10" t="s">
        <v>57</v>
      </c>
    </row>
    <row r="10" spans="1:34" s="10" customFormat="1" ht="27">
      <c r="A10" s="15"/>
      <c r="B10" s="19" t="s">
        <v>65</v>
      </c>
      <c r="C10" s="21" t="s">
        <v>118</v>
      </c>
      <c r="D10" s="22" t="s">
        <v>126</v>
      </c>
      <c r="E10" s="21" t="s">
        <v>117</v>
      </c>
      <c r="F10" s="16" t="s">
        <v>48</v>
      </c>
      <c r="G10" s="15" t="s">
        <v>113</v>
      </c>
      <c r="H10" s="15" t="s">
        <v>74</v>
      </c>
      <c r="I10" s="17" t="s">
        <v>114</v>
      </c>
      <c r="J10" s="17" t="s">
        <v>67</v>
      </c>
      <c r="K10" s="16" t="s">
        <v>68</v>
      </c>
      <c r="L10" s="21" t="s">
        <v>132</v>
      </c>
      <c r="M10" s="21">
        <v>6.35</v>
      </c>
      <c r="N10" s="21">
        <v>63.6</v>
      </c>
      <c r="O10" s="21">
        <v>1.33</v>
      </c>
      <c r="P10" s="21">
        <v>0.96</v>
      </c>
      <c r="Q10" s="21">
        <v>60</v>
      </c>
      <c r="R10" s="21" t="s">
        <v>50</v>
      </c>
      <c r="S10" s="21" t="s">
        <v>135</v>
      </c>
      <c r="T10" s="15"/>
      <c r="U10" s="15"/>
      <c r="V10" s="15"/>
      <c r="W10" s="15"/>
      <c r="X10" s="15" t="s">
        <v>69</v>
      </c>
      <c r="Y10" s="15" t="s">
        <v>70</v>
      </c>
      <c r="Z10" s="17" t="s">
        <v>116</v>
      </c>
      <c r="AA10" s="15" t="s">
        <v>63</v>
      </c>
      <c r="AB10" s="15"/>
      <c r="AC10" s="15"/>
      <c r="AD10" s="17"/>
      <c r="AE10" s="15"/>
      <c r="AF10" s="20" t="s">
        <v>77</v>
      </c>
      <c r="AG10" s="18"/>
      <c r="AH10" s="10" t="s">
        <v>56</v>
      </c>
    </row>
    <row r="11" spans="1:34" s="10" customFormat="1" ht="27">
      <c r="A11" s="15"/>
      <c r="B11" s="19" t="s">
        <v>65</v>
      </c>
      <c r="C11" s="21" t="s">
        <v>119</v>
      </c>
      <c r="D11" s="22" t="s">
        <v>126</v>
      </c>
      <c r="E11" s="21" t="s">
        <v>118</v>
      </c>
      <c r="F11" s="16" t="s">
        <v>48</v>
      </c>
      <c r="G11" s="15" t="s">
        <v>113</v>
      </c>
      <c r="H11" s="15" t="s">
        <v>74</v>
      </c>
      <c r="I11" s="17" t="s">
        <v>114</v>
      </c>
      <c r="J11" s="17" t="s">
        <v>67</v>
      </c>
      <c r="K11" s="16" t="s">
        <v>49</v>
      </c>
      <c r="L11" s="21" t="s">
        <v>132</v>
      </c>
      <c r="M11" s="21">
        <v>6.35</v>
      </c>
      <c r="N11" s="21">
        <v>2.4</v>
      </c>
      <c r="O11" s="21">
        <v>1.33</v>
      </c>
      <c r="P11" s="21">
        <v>0.96</v>
      </c>
      <c r="Q11" s="21">
        <v>60</v>
      </c>
      <c r="R11" s="21" t="s">
        <v>50</v>
      </c>
      <c r="S11" s="21" t="s">
        <v>135</v>
      </c>
      <c r="T11" s="15"/>
      <c r="U11" s="15"/>
      <c r="V11" s="15"/>
      <c r="W11" s="15"/>
      <c r="X11" s="15" t="s">
        <v>69</v>
      </c>
      <c r="Y11" s="15" t="s">
        <v>70</v>
      </c>
      <c r="Z11" s="17" t="s">
        <v>116</v>
      </c>
      <c r="AA11" s="15" t="s">
        <v>63</v>
      </c>
      <c r="AB11" s="15"/>
      <c r="AC11" s="15"/>
      <c r="AD11" s="17"/>
      <c r="AE11" s="15"/>
      <c r="AF11" s="20" t="s">
        <v>77</v>
      </c>
      <c r="AG11" s="18"/>
      <c r="AH11" s="10" t="s">
        <v>56</v>
      </c>
    </row>
    <row r="12" spans="1:34" s="10" customFormat="1" ht="27">
      <c r="A12" s="15"/>
      <c r="B12" s="19" t="s">
        <v>65</v>
      </c>
      <c r="C12" s="21" t="s">
        <v>120</v>
      </c>
      <c r="D12" s="22" t="s">
        <v>129</v>
      </c>
      <c r="E12" s="21" t="s">
        <v>131</v>
      </c>
      <c r="F12" s="16" t="s">
        <v>48</v>
      </c>
      <c r="G12" s="15" t="s">
        <v>113</v>
      </c>
      <c r="H12" s="15" t="s">
        <v>74</v>
      </c>
      <c r="I12" s="17" t="s">
        <v>114</v>
      </c>
      <c r="J12" s="17" t="s">
        <v>67</v>
      </c>
      <c r="K12" s="16" t="s">
        <v>49</v>
      </c>
      <c r="L12" s="21" t="s">
        <v>133</v>
      </c>
      <c r="M12" s="21">
        <v>7.04</v>
      </c>
      <c r="N12" s="21">
        <v>1.1000000000000001</v>
      </c>
      <c r="O12" s="21">
        <v>1.33</v>
      </c>
      <c r="P12" s="21">
        <v>0.96</v>
      </c>
      <c r="Q12" s="21">
        <v>60</v>
      </c>
      <c r="R12" s="21" t="s">
        <v>50</v>
      </c>
      <c r="S12" s="21" t="s">
        <v>135</v>
      </c>
      <c r="T12" s="15"/>
      <c r="U12" s="15"/>
      <c r="V12" s="15"/>
      <c r="W12" s="15"/>
      <c r="X12" s="15" t="s">
        <v>69</v>
      </c>
      <c r="Y12" s="15" t="s">
        <v>70</v>
      </c>
      <c r="Z12" s="17" t="s">
        <v>116</v>
      </c>
      <c r="AA12" s="15" t="s">
        <v>63</v>
      </c>
      <c r="AB12" s="15"/>
      <c r="AC12" s="15"/>
      <c r="AD12" s="17"/>
      <c r="AE12" s="15"/>
      <c r="AF12" s="20" t="s">
        <v>77</v>
      </c>
      <c r="AG12" s="18"/>
      <c r="AH12" s="10" t="s">
        <v>56</v>
      </c>
    </row>
    <row r="13" spans="1:34" s="10" customFormat="1" ht="27">
      <c r="A13" s="15"/>
      <c r="B13" s="19" t="s">
        <v>65</v>
      </c>
      <c r="C13" s="21" t="s">
        <v>121</v>
      </c>
      <c r="D13" s="21" t="s">
        <v>126</v>
      </c>
      <c r="E13" s="21" t="s">
        <v>118</v>
      </c>
      <c r="F13" s="16" t="s">
        <v>48</v>
      </c>
      <c r="G13" s="15" t="s">
        <v>113</v>
      </c>
      <c r="H13" s="15" t="s">
        <v>74</v>
      </c>
      <c r="I13" s="17" t="s">
        <v>114</v>
      </c>
      <c r="J13" s="17" t="s">
        <v>67</v>
      </c>
      <c r="K13" s="16" t="s">
        <v>49</v>
      </c>
      <c r="L13" s="21" t="s">
        <v>132</v>
      </c>
      <c r="M13" s="21">
        <v>6.35</v>
      </c>
      <c r="N13" s="21">
        <v>1.1000000000000001</v>
      </c>
      <c r="O13" s="21">
        <v>1.33</v>
      </c>
      <c r="P13" s="21">
        <v>0.96</v>
      </c>
      <c r="Q13" s="21">
        <v>60</v>
      </c>
      <c r="R13" s="21" t="s">
        <v>50</v>
      </c>
      <c r="S13" s="21" t="s">
        <v>135</v>
      </c>
      <c r="T13" s="15"/>
      <c r="U13" s="15"/>
      <c r="V13" s="15"/>
      <c r="W13" s="15"/>
      <c r="X13" s="15" t="s">
        <v>69</v>
      </c>
      <c r="Y13" s="15" t="s">
        <v>70</v>
      </c>
      <c r="Z13" s="17" t="s">
        <v>116</v>
      </c>
      <c r="AA13" s="15" t="s">
        <v>63</v>
      </c>
      <c r="AB13" s="15"/>
      <c r="AC13" s="15"/>
      <c r="AD13" s="17"/>
      <c r="AE13" s="15"/>
      <c r="AF13" s="20" t="s">
        <v>77</v>
      </c>
      <c r="AG13" s="18"/>
      <c r="AH13" s="10" t="s">
        <v>56</v>
      </c>
    </row>
    <row r="14" spans="1:34" s="10" customFormat="1" ht="27">
      <c r="A14" s="15"/>
      <c r="B14" s="19" t="s">
        <v>65</v>
      </c>
      <c r="C14" s="21" t="s">
        <v>122</v>
      </c>
      <c r="D14" s="21" t="s">
        <v>127</v>
      </c>
      <c r="E14" s="21" t="s">
        <v>117</v>
      </c>
      <c r="F14" s="16" t="s">
        <v>48</v>
      </c>
      <c r="G14" s="15" t="s">
        <v>113</v>
      </c>
      <c r="H14" s="15" t="s">
        <v>74</v>
      </c>
      <c r="I14" s="17" t="s">
        <v>114</v>
      </c>
      <c r="J14" s="17" t="s">
        <v>67</v>
      </c>
      <c r="K14" s="16" t="s">
        <v>49</v>
      </c>
      <c r="L14" s="21" t="s">
        <v>134</v>
      </c>
      <c r="M14" s="21">
        <v>7.04</v>
      </c>
      <c r="N14" s="21">
        <v>0.5</v>
      </c>
      <c r="O14" s="21">
        <v>1.47</v>
      </c>
      <c r="P14" s="21">
        <v>1.0900000000000001</v>
      </c>
      <c r="Q14" s="21">
        <v>60</v>
      </c>
      <c r="R14" s="21" t="s">
        <v>50</v>
      </c>
      <c r="S14" s="21" t="s">
        <v>135</v>
      </c>
      <c r="T14" s="15"/>
      <c r="U14" s="15"/>
      <c r="V14" s="15"/>
      <c r="W14" s="15"/>
      <c r="X14" s="15" t="s">
        <v>69</v>
      </c>
      <c r="Y14" s="15" t="s">
        <v>70</v>
      </c>
      <c r="Z14" s="17" t="s">
        <v>116</v>
      </c>
      <c r="AA14" s="15" t="s">
        <v>63</v>
      </c>
      <c r="AB14" s="15"/>
      <c r="AC14" s="15"/>
      <c r="AD14" s="17"/>
      <c r="AE14" s="15"/>
      <c r="AF14" s="20" t="s">
        <v>77</v>
      </c>
      <c r="AG14" s="18"/>
      <c r="AH14" s="10" t="s">
        <v>56</v>
      </c>
    </row>
    <row r="15" spans="1:34" s="10" customFormat="1" ht="27">
      <c r="A15" s="15"/>
      <c r="B15" s="19" t="s">
        <v>65</v>
      </c>
      <c r="C15" s="21" t="s">
        <v>123</v>
      </c>
      <c r="D15" s="21" t="s">
        <v>128</v>
      </c>
      <c r="E15" s="21" t="s">
        <v>125</v>
      </c>
      <c r="F15" s="16" t="s">
        <v>48</v>
      </c>
      <c r="G15" s="15" t="s">
        <v>113</v>
      </c>
      <c r="H15" s="15" t="s">
        <v>74</v>
      </c>
      <c r="I15" s="17" t="s">
        <v>114</v>
      </c>
      <c r="J15" s="17" t="s">
        <v>67</v>
      </c>
      <c r="K15" s="16" t="s">
        <v>49</v>
      </c>
      <c r="L15" s="21" t="s">
        <v>134</v>
      </c>
      <c r="M15" s="21">
        <v>6.35</v>
      </c>
      <c r="N15" s="21">
        <v>34.4</v>
      </c>
      <c r="O15" s="21">
        <v>1.47</v>
      </c>
      <c r="P15" s="21">
        <v>1.0900000000000001</v>
      </c>
      <c r="Q15" s="21">
        <v>60</v>
      </c>
      <c r="R15" s="21" t="s">
        <v>50</v>
      </c>
      <c r="S15" s="21" t="s">
        <v>135</v>
      </c>
      <c r="T15" s="15"/>
      <c r="U15" s="15"/>
      <c r="V15" s="15"/>
      <c r="W15" s="15"/>
      <c r="X15" s="15" t="s">
        <v>69</v>
      </c>
      <c r="Y15" s="15" t="s">
        <v>70</v>
      </c>
      <c r="Z15" s="17" t="s">
        <v>116</v>
      </c>
      <c r="AA15" s="15" t="s">
        <v>63</v>
      </c>
      <c r="AB15" s="15"/>
      <c r="AC15" s="15"/>
      <c r="AD15" s="17"/>
      <c r="AE15" s="15"/>
      <c r="AF15" s="20" t="s">
        <v>77</v>
      </c>
      <c r="AG15" s="18"/>
      <c r="AH15" s="10" t="s">
        <v>56</v>
      </c>
    </row>
    <row r="16" spans="1:34" s="11" customFormat="1" ht="18.75">
      <c r="A16" s="29" t="s">
        <v>51</v>
      </c>
      <c r="B16" s="29"/>
      <c r="C16" s="30">
        <v>44215</v>
      </c>
      <c r="D16" s="31"/>
      <c r="E16" s="31"/>
      <c r="F16" s="13"/>
      <c r="G16" s="31" t="s">
        <v>52</v>
      </c>
      <c r="H16" s="31"/>
      <c r="I16" s="32"/>
      <c r="J16" s="32"/>
      <c r="K16" s="32"/>
      <c r="L16" s="31" t="s">
        <v>53</v>
      </c>
      <c r="M16" s="31"/>
      <c r="N16" s="43">
        <v>18750110587</v>
      </c>
      <c r="O16" s="43"/>
      <c r="P16" s="43"/>
      <c r="Q16" s="43"/>
      <c r="R16" s="44" t="s">
        <v>54</v>
      </c>
      <c r="S16" s="44"/>
      <c r="T16" s="45" t="s">
        <v>55</v>
      </c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</row>
    <row r="17" spans="1:33">
      <c r="N17" s="6">
        <f>SUM(N9:N15)</f>
        <v>594.1</v>
      </c>
    </row>
    <row r="18" spans="1:33" ht="144.94999999999999" customHeight="1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</row>
  </sheetData>
  <mergeCells count="44">
    <mergeCell ref="N16:Q16"/>
    <mergeCell ref="R16:S16"/>
    <mergeCell ref="T16:AG16"/>
    <mergeCell ref="A18:AG18"/>
    <mergeCell ref="O7:S7"/>
    <mergeCell ref="T7:W7"/>
    <mergeCell ref="X7:AA7"/>
    <mergeCell ref="AB7:AF7"/>
    <mergeCell ref="AG7:AG8"/>
    <mergeCell ref="A16:B16"/>
    <mergeCell ref="C16:E16"/>
    <mergeCell ref="G16:H16"/>
    <mergeCell ref="I16:K16"/>
    <mergeCell ref="L16:M16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T4:AC4"/>
    <mergeCell ref="AD4:AG4"/>
    <mergeCell ref="A5:B5"/>
    <mergeCell ref="C5:H5"/>
    <mergeCell ref="I5:K5"/>
    <mergeCell ref="L5:N5"/>
    <mergeCell ref="O5:Q5"/>
    <mergeCell ref="R5:AG5"/>
    <mergeCell ref="C4:I4"/>
    <mergeCell ref="J4:K4"/>
    <mergeCell ref="L4:N4"/>
    <mergeCell ref="O4:Q4"/>
    <mergeCell ref="R4:S4"/>
    <mergeCell ref="A2:AG2"/>
    <mergeCell ref="A3:D3"/>
    <mergeCell ref="E3:N3"/>
    <mergeCell ref="O3:Q3"/>
    <mergeCell ref="R3:AG3"/>
  </mergeCells>
  <phoneticPr fontId="15" type="noConversion"/>
  <hyperlinks>
    <hyperlink ref="T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12"/>
  <sheetViews>
    <sheetView tabSelected="1" topLeftCell="N1" workbookViewId="0">
      <selection activeCell="A12" sqref="A12:AG12"/>
    </sheetView>
  </sheetViews>
  <sheetFormatPr defaultRowHeight="14.25"/>
  <cols>
    <col min="1" max="1" width="9.5" style="2" customWidth="1"/>
    <col min="2" max="2" width="14.5" style="3" customWidth="1"/>
    <col min="3" max="3" width="11.625" style="2" customWidth="1"/>
    <col min="4" max="4" width="10.375" style="4" customWidth="1"/>
    <col min="5" max="5" width="14" style="4" customWidth="1"/>
    <col min="6" max="6" width="5.625" style="5" customWidth="1"/>
    <col min="7" max="7" width="16.75" style="5" customWidth="1"/>
    <col min="8" max="8" width="16.375" style="5" customWidth="1"/>
    <col min="9" max="9" width="15.125" style="5" customWidth="1"/>
    <col min="10" max="10" width="13.25" style="5" customWidth="1"/>
    <col min="11" max="11" width="5.625" style="5" customWidth="1"/>
    <col min="12" max="13" width="7.625" style="2" customWidth="1"/>
    <col min="14" max="14" width="7.625" style="6" customWidth="1"/>
    <col min="15" max="15" width="7.75" style="2" customWidth="1"/>
    <col min="16" max="16" width="7.125" style="2" customWidth="1"/>
    <col min="17" max="17" width="7.875" style="2" customWidth="1"/>
    <col min="18" max="18" width="7.375" style="2" customWidth="1"/>
    <col min="19" max="19" width="8.75" style="2" customWidth="1"/>
    <col min="20" max="22" width="6.375" style="2" hidden="1" customWidth="1"/>
    <col min="23" max="23" width="6.125" style="2" hidden="1" customWidth="1"/>
    <col min="24" max="24" width="17.75" style="2" customWidth="1"/>
    <col min="25" max="25" width="11.25" style="2" customWidth="1"/>
    <col min="26" max="26" width="14.125" style="2" customWidth="1"/>
    <col min="27" max="27" width="11.5" style="2" customWidth="1"/>
    <col min="28" max="28" width="10.875" style="2" customWidth="1"/>
    <col min="29" max="29" width="10.375" style="2" customWidth="1"/>
    <col min="30" max="30" width="10" style="2" customWidth="1"/>
    <col min="31" max="31" width="8.875" style="2" customWidth="1"/>
    <col min="32" max="32" width="10.5" style="2" customWidth="1"/>
    <col min="33" max="33" width="6.625" style="2" customWidth="1"/>
    <col min="34" max="34" width="13.75" style="1" hidden="1" customWidth="1"/>
    <col min="35" max="16384" width="9" style="1"/>
  </cols>
  <sheetData>
    <row r="1" spans="1:34">
      <c r="A1" s="2" t="s">
        <v>0</v>
      </c>
    </row>
    <row r="2" spans="1:34" ht="25.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4" ht="18.75">
      <c r="A3" s="36" t="s">
        <v>2</v>
      </c>
      <c r="B3" s="36"/>
      <c r="C3" s="36"/>
      <c r="D3" s="36"/>
      <c r="E3" s="36" t="s">
        <v>3</v>
      </c>
      <c r="F3" s="36"/>
      <c r="G3" s="36"/>
      <c r="H3" s="36"/>
      <c r="I3" s="36"/>
      <c r="J3" s="36"/>
      <c r="K3" s="36"/>
      <c r="L3" s="36"/>
      <c r="M3" s="36"/>
      <c r="N3" s="36"/>
      <c r="O3" s="35" t="s">
        <v>4</v>
      </c>
      <c r="P3" s="35"/>
      <c r="Q3" s="35"/>
      <c r="R3" s="36" t="s">
        <v>5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4" s="9" customFormat="1" ht="18.75">
      <c r="A4" s="12" t="s">
        <v>6</v>
      </c>
      <c r="B4" s="12"/>
      <c r="C4" s="41" t="s">
        <v>137</v>
      </c>
      <c r="D4" s="41"/>
      <c r="E4" s="41"/>
      <c r="F4" s="41"/>
      <c r="G4" s="41"/>
      <c r="H4" s="41"/>
      <c r="I4" s="41"/>
      <c r="J4" s="35" t="s">
        <v>7</v>
      </c>
      <c r="K4" s="35"/>
      <c r="L4" s="34" t="s">
        <v>139</v>
      </c>
      <c r="M4" s="34"/>
      <c r="N4" s="34"/>
      <c r="O4" s="35" t="s">
        <v>8</v>
      </c>
      <c r="P4" s="35"/>
      <c r="Q4" s="35"/>
      <c r="R4" s="36" t="s">
        <v>9</v>
      </c>
      <c r="S4" s="36"/>
      <c r="T4" s="35" t="s">
        <v>73</v>
      </c>
      <c r="U4" s="35"/>
      <c r="V4" s="35"/>
      <c r="W4" s="35"/>
      <c r="X4" s="35"/>
      <c r="Y4" s="35"/>
      <c r="Z4" s="35"/>
      <c r="AA4" s="35"/>
      <c r="AB4" s="35"/>
      <c r="AC4" s="35"/>
      <c r="AD4" s="33">
        <v>1122</v>
      </c>
      <c r="AE4" s="33"/>
      <c r="AF4" s="33"/>
      <c r="AG4" s="33"/>
    </row>
    <row r="5" spans="1:34" ht="18.75">
      <c r="A5" s="42" t="s">
        <v>10</v>
      </c>
      <c r="B5" s="42"/>
      <c r="C5" s="41" t="s">
        <v>11</v>
      </c>
      <c r="D5" s="41"/>
      <c r="E5" s="41"/>
      <c r="F5" s="41"/>
      <c r="G5" s="41"/>
      <c r="H5" s="41"/>
      <c r="I5" s="35" t="s">
        <v>12</v>
      </c>
      <c r="J5" s="35"/>
      <c r="K5" s="35"/>
      <c r="L5" s="36" t="s">
        <v>66</v>
      </c>
      <c r="M5" s="36"/>
      <c r="N5" s="36"/>
      <c r="O5" s="35" t="s">
        <v>13</v>
      </c>
      <c r="P5" s="35"/>
      <c r="Q5" s="35"/>
      <c r="R5" s="33" t="s">
        <v>14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4">
      <c r="AC6" s="2" t="s">
        <v>15</v>
      </c>
      <c r="AF6" s="2" t="s">
        <v>16</v>
      </c>
    </row>
    <row r="7" spans="1:34" ht="18.75" customHeight="1">
      <c r="A7" s="25" t="s">
        <v>17</v>
      </c>
      <c r="B7" s="25" t="s">
        <v>18</v>
      </c>
      <c r="C7" s="25" t="s">
        <v>19</v>
      </c>
      <c r="D7" s="26" t="s">
        <v>20</v>
      </c>
      <c r="E7" s="26" t="s">
        <v>21</v>
      </c>
      <c r="F7" s="27" t="s">
        <v>22</v>
      </c>
      <c r="G7" s="26" t="s">
        <v>23</v>
      </c>
      <c r="H7" s="26" t="s">
        <v>24</v>
      </c>
      <c r="I7" s="26" t="s">
        <v>25</v>
      </c>
      <c r="J7" s="26" t="s">
        <v>26</v>
      </c>
      <c r="K7" s="27" t="s">
        <v>27</v>
      </c>
      <c r="L7" s="26" t="s">
        <v>28</v>
      </c>
      <c r="M7" s="26"/>
      <c r="N7" s="26"/>
      <c r="O7" s="26" t="s">
        <v>29</v>
      </c>
      <c r="P7" s="26"/>
      <c r="Q7" s="26"/>
      <c r="R7" s="26"/>
      <c r="S7" s="26"/>
      <c r="T7" s="37" t="s">
        <v>30</v>
      </c>
      <c r="U7" s="38"/>
      <c r="V7" s="38"/>
      <c r="W7" s="39"/>
      <c r="X7" s="37" t="s">
        <v>59</v>
      </c>
      <c r="Y7" s="38"/>
      <c r="Z7" s="38"/>
      <c r="AA7" s="39"/>
      <c r="AB7" s="37" t="s">
        <v>31</v>
      </c>
      <c r="AC7" s="38"/>
      <c r="AD7" s="38"/>
      <c r="AE7" s="38"/>
      <c r="AF7" s="39"/>
      <c r="AG7" s="25" t="s">
        <v>32</v>
      </c>
    </row>
    <row r="8" spans="1:34" ht="42.75">
      <c r="A8" s="25"/>
      <c r="B8" s="25"/>
      <c r="C8" s="25"/>
      <c r="D8" s="26"/>
      <c r="E8" s="26"/>
      <c r="F8" s="28"/>
      <c r="G8" s="26"/>
      <c r="H8" s="26"/>
      <c r="I8" s="26"/>
      <c r="J8" s="26"/>
      <c r="K8" s="28"/>
      <c r="L8" s="14" t="s">
        <v>33</v>
      </c>
      <c r="M8" s="14" t="s">
        <v>34</v>
      </c>
      <c r="N8" s="7" t="s">
        <v>35</v>
      </c>
      <c r="O8" s="14" t="s">
        <v>36</v>
      </c>
      <c r="P8" s="14" t="s">
        <v>37</v>
      </c>
      <c r="Q8" s="14" t="s">
        <v>38</v>
      </c>
      <c r="R8" s="14" t="s">
        <v>39</v>
      </c>
      <c r="S8" s="14" t="s">
        <v>40</v>
      </c>
      <c r="T8" s="14" t="s">
        <v>41</v>
      </c>
      <c r="U8" s="14" t="s">
        <v>42</v>
      </c>
      <c r="V8" s="14" t="s">
        <v>43</v>
      </c>
      <c r="W8" s="14" t="s">
        <v>44</v>
      </c>
      <c r="X8" s="14" t="s">
        <v>41</v>
      </c>
      <c r="Y8" s="14" t="s">
        <v>42</v>
      </c>
      <c r="Z8" s="14" t="s">
        <v>43</v>
      </c>
      <c r="AA8" s="14" t="s">
        <v>44</v>
      </c>
      <c r="AB8" s="8" t="s">
        <v>41</v>
      </c>
      <c r="AC8" s="8" t="s">
        <v>42</v>
      </c>
      <c r="AD8" s="8" t="s">
        <v>45</v>
      </c>
      <c r="AE8" s="8" t="s">
        <v>46</v>
      </c>
      <c r="AF8" s="8" t="s">
        <v>47</v>
      </c>
      <c r="AG8" s="25"/>
    </row>
    <row r="9" spans="1:34" s="10" customFormat="1" ht="27">
      <c r="A9" s="15"/>
      <c r="B9" s="19" t="s">
        <v>65</v>
      </c>
      <c r="C9" s="21" t="s">
        <v>140</v>
      </c>
      <c r="D9" s="22" t="s">
        <v>141</v>
      </c>
      <c r="E9" s="21" t="s">
        <v>142</v>
      </c>
      <c r="F9" s="16" t="s">
        <v>48</v>
      </c>
      <c r="G9" s="15" t="s">
        <v>113</v>
      </c>
      <c r="H9" s="15" t="s">
        <v>74</v>
      </c>
      <c r="I9" s="17" t="s">
        <v>143</v>
      </c>
      <c r="J9" s="17" t="s">
        <v>67</v>
      </c>
      <c r="K9" s="16" t="s">
        <v>49</v>
      </c>
      <c r="L9" s="21" t="s">
        <v>147</v>
      </c>
      <c r="M9" s="21">
        <v>6</v>
      </c>
      <c r="N9" s="21">
        <v>1122</v>
      </c>
      <c r="O9" s="21">
        <v>1.33</v>
      </c>
      <c r="P9" s="21">
        <v>1.08</v>
      </c>
      <c r="Q9" s="21">
        <v>50</v>
      </c>
      <c r="R9" s="21" t="s">
        <v>50</v>
      </c>
      <c r="S9" s="21" t="s">
        <v>148</v>
      </c>
      <c r="T9" s="15"/>
      <c r="U9" s="15"/>
      <c r="V9" s="15"/>
      <c r="W9" s="15"/>
      <c r="X9" s="15" t="s">
        <v>69</v>
      </c>
      <c r="Y9" s="15" t="s">
        <v>145</v>
      </c>
      <c r="Z9" s="17" t="s">
        <v>144</v>
      </c>
      <c r="AA9" s="15" t="s">
        <v>63</v>
      </c>
      <c r="AB9" s="15"/>
      <c r="AC9" s="15"/>
      <c r="AD9" s="17"/>
      <c r="AE9" s="15"/>
      <c r="AF9" s="20" t="s">
        <v>146</v>
      </c>
      <c r="AG9" s="18"/>
      <c r="AH9" s="10" t="s">
        <v>57</v>
      </c>
    </row>
    <row r="10" spans="1:34" s="11" customFormat="1" ht="18.75">
      <c r="A10" s="29" t="s">
        <v>51</v>
      </c>
      <c r="B10" s="29"/>
      <c r="C10" s="30">
        <v>44215</v>
      </c>
      <c r="D10" s="31"/>
      <c r="E10" s="31"/>
      <c r="F10" s="13"/>
      <c r="G10" s="31" t="s">
        <v>52</v>
      </c>
      <c r="H10" s="31"/>
      <c r="I10" s="32"/>
      <c r="J10" s="32"/>
      <c r="K10" s="32"/>
      <c r="L10" s="31" t="s">
        <v>53</v>
      </c>
      <c r="M10" s="31"/>
      <c r="N10" s="43">
        <v>18750110587</v>
      </c>
      <c r="O10" s="43"/>
      <c r="P10" s="43"/>
      <c r="Q10" s="43"/>
      <c r="R10" s="44" t="s">
        <v>54</v>
      </c>
      <c r="S10" s="44"/>
      <c r="T10" s="45" t="s">
        <v>55</v>
      </c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4">
      <c r="N11" s="6">
        <f>SUM(N9:N9)</f>
        <v>1122</v>
      </c>
    </row>
    <row r="12" spans="1:34" ht="144.94999999999999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</row>
  </sheetData>
  <mergeCells count="44">
    <mergeCell ref="N10:Q10"/>
    <mergeCell ref="R10:S10"/>
    <mergeCell ref="T10:AG10"/>
    <mergeCell ref="A12:AG12"/>
    <mergeCell ref="O7:S7"/>
    <mergeCell ref="T7:W7"/>
    <mergeCell ref="X7:AA7"/>
    <mergeCell ref="AB7:AF7"/>
    <mergeCell ref="AG7:AG8"/>
    <mergeCell ref="A10:B10"/>
    <mergeCell ref="C10:E10"/>
    <mergeCell ref="G10:H10"/>
    <mergeCell ref="I10:K10"/>
    <mergeCell ref="L10:M10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T4:AC4"/>
    <mergeCell ref="AD4:AG4"/>
    <mergeCell ref="A5:B5"/>
    <mergeCell ref="C5:H5"/>
    <mergeCell ref="I5:K5"/>
    <mergeCell ref="L5:N5"/>
    <mergeCell ref="O5:Q5"/>
    <mergeCell ref="R5:AG5"/>
    <mergeCell ref="C4:I4"/>
    <mergeCell ref="J4:K4"/>
    <mergeCell ref="L4:N4"/>
    <mergeCell ref="O4:Q4"/>
    <mergeCell ref="R4:S4"/>
    <mergeCell ref="A2:AG2"/>
    <mergeCell ref="A3:D3"/>
    <mergeCell ref="E3:N3"/>
    <mergeCell ref="O3:Q3"/>
    <mergeCell ref="R3:AG3"/>
  </mergeCells>
  <phoneticPr fontId="15" type="noConversion"/>
  <hyperlinks>
    <hyperlink ref="T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球罐二次脱水</vt:lpstr>
      <vt:lpstr>新增AGO</vt:lpstr>
      <vt:lpstr>柴油改AGO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徐志鹏</cp:lastModifiedBy>
  <cp:lastPrinted>2019-01-17T07:17:31Z</cp:lastPrinted>
  <dcterms:created xsi:type="dcterms:W3CDTF">2006-09-13T11:21:00Z</dcterms:created>
  <dcterms:modified xsi:type="dcterms:W3CDTF">2022-02-21T02:45:44Z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  <property fmtid="{D5CDD505-2E9C-101B-9397-08002B2CF9AE}" pid="3" name="KSOReadingLayout">
    <vt:bool>true</vt:bool>
  </property>
</Properties>
</file>