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汇总" sheetId="1" r:id="rId1"/>
    <sheet name="腾龙" sheetId="2" r:id="rId2"/>
    <sheet name="翔鹭" sheetId="3" r:id="rId3"/>
  </sheets>
  <calcPr calcId="125725"/>
</workbook>
</file>

<file path=xl/calcChain.xml><?xml version="1.0" encoding="utf-8"?>
<calcChain xmlns="http://schemas.openxmlformats.org/spreadsheetml/2006/main">
  <c r="P17" i="1"/>
</calcChain>
</file>

<file path=xl/sharedStrings.xml><?xml version="1.0" encoding="utf-8"?>
<sst xmlns="http://schemas.openxmlformats.org/spreadsheetml/2006/main" count="61" uniqueCount="49">
  <si>
    <t>序号</t>
    <phoneticPr fontId="1" type="noConversion"/>
  </si>
  <si>
    <t>区域</t>
    <phoneticPr fontId="3" type="noConversion"/>
  </si>
  <si>
    <t>合计</t>
    <phoneticPr fontId="3" type="noConversion"/>
  </si>
  <si>
    <t>备注</t>
    <phoneticPr fontId="3" type="noConversion"/>
  </si>
  <si>
    <t>ISBL</t>
    <phoneticPr fontId="1" type="noConversion"/>
  </si>
  <si>
    <t>气力输送</t>
    <phoneticPr fontId="1" type="noConversion"/>
  </si>
  <si>
    <t>空压站</t>
    <phoneticPr fontId="1" type="noConversion"/>
  </si>
  <si>
    <t>一</t>
    <phoneticPr fontId="1" type="noConversion"/>
  </si>
  <si>
    <t>合</t>
    <phoneticPr fontId="1" type="noConversion"/>
  </si>
  <si>
    <t>合计</t>
    <phoneticPr fontId="1" type="noConversion"/>
  </si>
  <si>
    <t>余热余压</t>
    <phoneticPr fontId="1" type="noConversion"/>
  </si>
  <si>
    <t>RTO</t>
    <phoneticPr fontId="1" type="noConversion"/>
  </si>
  <si>
    <t>PTA小计</t>
    <phoneticPr fontId="1" type="noConversion"/>
  </si>
  <si>
    <t>废水钴锰</t>
    <phoneticPr fontId="1" type="noConversion"/>
  </si>
  <si>
    <t>二</t>
    <phoneticPr fontId="1" type="noConversion"/>
  </si>
  <si>
    <t>水汽小计</t>
    <phoneticPr fontId="1" type="noConversion"/>
  </si>
  <si>
    <t>15单元</t>
    <phoneticPr fontId="1" type="noConversion"/>
  </si>
  <si>
    <t>一团队小计</t>
    <phoneticPr fontId="1" type="noConversion"/>
  </si>
  <si>
    <t>球罐二次脱水</t>
    <phoneticPr fontId="1" type="noConversion"/>
  </si>
  <si>
    <t>一</t>
    <phoneticPr fontId="1" type="noConversion"/>
  </si>
  <si>
    <t>储运小计</t>
    <phoneticPr fontId="1" type="noConversion"/>
  </si>
  <si>
    <t>合</t>
    <phoneticPr fontId="1" type="noConversion"/>
  </si>
  <si>
    <t>合计</t>
    <phoneticPr fontId="1" type="noConversion"/>
  </si>
  <si>
    <t>一团队</t>
    <phoneticPr fontId="1" type="noConversion"/>
  </si>
  <si>
    <t>储运团队</t>
    <phoneticPr fontId="1" type="noConversion"/>
  </si>
  <si>
    <t>PX区域小计</t>
    <phoneticPr fontId="1" type="noConversion"/>
  </si>
  <si>
    <t>PTA团队</t>
    <phoneticPr fontId="1" type="noConversion"/>
  </si>
  <si>
    <t>水汽团队（PTA）</t>
    <phoneticPr fontId="1" type="noConversion"/>
  </si>
  <si>
    <t>PTA区域小计</t>
    <phoneticPr fontId="1" type="noConversion"/>
  </si>
  <si>
    <t>合计</t>
    <phoneticPr fontId="1" type="noConversion"/>
  </si>
  <si>
    <t>PX统计至2023年12月到期</t>
    <phoneticPr fontId="1" type="noConversion"/>
  </si>
  <si>
    <t>61-T-303罐新增AGO管线</t>
    <phoneticPr fontId="1" type="noConversion"/>
  </si>
  <si>
    <t>热电外购柴油改AGO项目</t>
    <phoneticPr fontId="1" type="noConversion"/>
  </si>
  <si>
    <t>腾龙芳烃2022年压力管道定检到期情况</t>
    <phoneticPr fontId="3" type="noConversion"/>
  </si>
  <si>
    <t>福海创2022年压力管道定检到期情况</t>
    <phoneticPr fontId="3" type="noConversion"/>
  </si>
  <si>
    <t>翔鹭石化2022年压力管道定检到期情况</t>
    <phoneticPr fontId="3" type="noConversion"/>
  </si>
  <si>
    <t>氢氮接收站</t>
    <phoneticPr fontId="1" type="noConversion"/>
  </si>
  <si>
    <t>区间管廊</t>
    <phoneticPr fontId="1" type="noConversion"/>
  </si>
  <si>
    <t>甲醇制氢、C601</t>
    <phoneticPr fontId="1" type="noConversion"/>
  </si>
  <si>
    <t>污水处理</t>
    <phoneticPr fontId="1" type="noConversion"/>
  </si>
  <si>
    <t>PTA统计至2023年12月到期</t>
    <phoneticPr fontId="1" type="noConversion"/>
  </si>
  <si>
    <t>510</t>
    <phoneticPr fontId="1" type="noConversion"/>
  </si>
  <si>
    <t>可单独切出检验</t>
    <phoneticPr fontId="1" type="noConversion"/>
  </si>
  <si>
    <t>可单独切出检验</t>
    <phoneticPr fontId="1" type="noConversion"/>
  </si>
  <si>
    <t>三</t>
    <phoneticPr fontId="1" type="noConversion"/>
  </si>
  <si>
    <t>储运小计</t>
    <phoneticPr fontId="1" type="noConversion"/>
  </si>
  <si>
    <t>储运团队（PTA）</t>
    <phoneticPr fontId="1" type="noConversion"/>
  </si>
  <si>
    <t>PX长度21271.4米,PTA长度16414.07米（其中2023年7月以后到期8695.03米）。</t>
    <phoneticPr fontId="1" type="noConversion"/>
  </si>
  <si>
    <t>=P17*Q17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</si>
</sst>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25">
    <xf numFmtId="0" fontId="0" fillId="0" borderId="0" xfId="0">
      <alignment vertical="center"/>
    </xf>
    <xf numFmtId="49" fontId="4" fillId="0" borderId="0" xfId="1" applyNumberFormat="1" applyFill="1" applyBorder="1"/>
    <xf numFmtId="0" fontId="4" fillId="0" borderId="0" xfId="1" applyFill="1" applyBorder="1"/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4" fillId="0" borderId="0" xfId="1" applyNumberFormat="1" applyFill="1" applyBorder="1" applyAlignment="1">
      <alignment horizontal="center" vertical="center"/>
    </xf>
    <xf numFmtId="49" fontId="4" fillId="0" borderId="0" xfId="1" applyNumberFormat="1" applyFill="1" applyBorder="1" applyAlignment="1">
      <alignment horizontal="center"/>
    </xf>
    <xf numFmtId="0" fontId="4" fillId="0" borderId="2" xfId="1" applyFill="1" applyBorder="1" applyAlignment="1">
      <alignment horizontal="center" vertical="center"/>
    </xf>
    <xf numFmtId="0" fontId="4" fillId="0" borderId="2" xfId="1" applyFill="1" applyBorder="1"/>
    <xf numFmtId="49" fontId="4" fillId="0" borderId="2" xfId="1" applyNumberFormat="1" applyFill="1" applyBorder="1"/>
    <xf numFmtId="49" fontId="4" fillId="0" borderId="2" xfId="1" applyNumberFormat="1" applyFill="1" applyBorder="1" applyAlignment="1">
      <alignment horizontal="center" vertical="center"/>
    </xf>
    <xf numFmtId="49" fontId="4" fillId="0" borderId="2" xfId="1" applyNumberFormat="1" applyFill="1" applyBorder="1" applyAlignment="1">
      <alignment vertical="center"/>
    </xf>
    <xf numFmtId="0" fontId="4" fillId="0" borderId="0" xfId="1" applyFill="1" applyBorder="1" applyAlignment="1">
      <alignment horizontal="center"/>
    </xf>
    <xf numFmtId="0" fontId="4" fillId="0" borderId="0" xfId="1" applyFill="1" applyBorder="1" applyAlignment="1">
      <alignment horizontal="left"/>
    </xf>
    <xf numFmtId="0" fontId="4" fillId="0" borderId="0" xfId="1" applyNumberFormat="1" applyFill="1" applyBorder="1"/>
    <xf numFmtId="176" fontId="4" fillId="0" borderId="0" xfId="1" applyNumberFormat="1" applyFill="1" applyBorder="1"/>
    <xf numFmtId="57" fontId="0" fillId="0" borderId="2" xfId="0" applyNumberFormat="1" applyBorder="1" applyAlignment="1">
      <alignment horizontal="center" vertical="center"/>
    </xf>
    <xf numFmtId="57" fontId="0" fillId="0" borderId="2" xfId="0" applyNumberFormat="1" applyFont="1" applyBorder="1" applyAlignment="1">
      <alignment horizontal="center" vertical="center"/>
    </xf>
    <xf numFmtId="0" fontId="4" fillId="0" borderId="2" xfId="1" applyFill="1" applyBorder="1" applyAlignment="1">
      <alignment horizontal="left"/>
    </xf>
    <xf numFmtId="0" fontId="4" fillId="0" borderId="2" xfId="1" applyNumberFormat="1" applyFill="1" applyBorder="1"/>
    <xf numFmtId="176" fontId="4" fillId="0" borderId="2" xfId="1" applyNumberFormat="1" applyFill="1" applyBorder="1"/>
    <xf numFmtId="0" fontId="4" fillId="0" borderId="2" xfId="1" applyNumberFormat="1" applyFill="1" applyBorder="1" applyAlignment="1">
      <alignment horizontal="center" vertical="center"/>
    </xf>
    <xf numFmtId="177" fontId="4" fillId="0" borderId="2" xfId="1" applyNumberFormat="1" applyFill="1" applyBorder="1" applyAlignment="1">
      <alignment horizontal="center" vertical="center"/>
    </xf>
    <xf numFmtId="176" fontId="4" fillId="0" borderId="2" xfId="1" applyNumberForma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8"/>
  <sheetViews>
    <sheetView tabSelected="1" workbookViewId="0">
      <selection activeCell="I23" sqref="I23"/>
    </sheetView>
  </sheetViews>
  <sheetFormatPr defaultRowHeight="13.5"/>
  <cols>
    <col min="1" max="1" width="9" style="12"/>
    <col min="2" max="2" width="24.75" style="13" customWidth="1"/>
    <col min="3" max="7" width="17.125" style="13" customWidth="1"/>
    <col min="8" max="15" width="13.375" style="2" customWidth="1"/>
    <col min="16" max="16" width="10.625" style="1" customWidth="1"/>
    <col min="17" max="17" width="37" style="1" customWidth="1"/>
    <col min="18" max="18" width="17" style="1" customWidth="1"/>
    <col min="19" max="19" width="9" style="1"/>
    <col min="20" max="16384" width="9" style="2"/>
  </cols>
  <sheetData>
    <row r="1" spans="1:18" ht="39.950000000000003" customHeight="1">
      <c r="A1" s="24" t="s">
        <v>34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8" ht="30" customHeight="1">
      <c r="A2" s="3" t="s">
        <v>0</v>
      </c>
      <c r="B2" s="4" t="s">
        <v>1</v>
      </c>
      <c r="C2" s="17">
        <v>44652</v>
      </c>
      <c r="D2" s="17">
        <v>44682</v>
      </c>
      <c r="E2" s="17">
        <v>44713</v>
      </c>
      <c r="F2" s="17">
        <v>44743</v>
      </c>
      <c r="G2" s="17">
        <v>44805</v>
      </c>
      <c r="H2" s="16">
        <v>44836</v>
      </c>
      <c r="I2" s="16">
        <v>44986</v>
      </c>
      <c r="J2" s="16">
        <v>45017</v>
      </c>
      <c r="K2" s="16">
        <v>45047</v>
      </c>
      <c r="L2" s="16">
        <v>45078</v>
      </c>
      <c r="M2" s="16">
        <v>45170</v>
      </c>
      <c r="N2" s="16">
        <v>45200</v>
      </c>
      <c r="O2" s="16">
        <v>45261</v>
      </c>
      <c r="P2" s="3" t="s">
        <v>2</v>
      </c>
      <c r="Q2" s="4" t="s">
        <v>3</v>
      </c>
    </row>
    <row r="3" spans="1:18" ht="24.95" customHeight="1">
      <c r="A3" s="7">
        <v>1</v>
      </c>
      <c r="B3" s="7" t="s">
        <v>23</v>
      </c>
      <c r="C3" s="18"/>
      <c r="D3" s="18"/>
      <c r="E3" s="18"/>
      <c r="F3" s="18"/>
      <c r="G3" s="18"/>
      <c r="H3" s="3">
        <v>495</v>
      </c>
      <c r="I3" s="3"/>
      <c r="J3" s="3">
        <v>4</v>
      </c>
      <c r="K3" s="3"/>
      <c r="L3" s="3"/>
      <c r="M3" s="3"/>
      <c r="N3" s="3"/>
      <c r="O3" s="3"/>
      <c r="P3" s="3">
        <v>499</v>
      </c>
      <c r="Q3" s="3"/>
      <c r="R3" s="5"/>
    </row>
    <row r="4" spans="1:18" ht="24.95" customHeight="1">
      <c r="A4" s="7">
        <v>2</v>
      </c>
      <c r="B4" s="7" t="s">
        <v>24</v>
      </c>
      <c r="C4" s="7"/>
      <c r="D4" s="7"/>
      <c r="E4" s="7"/>
      <c r="F4" s="7"/>
      <c r="G4" s="7"/>
      <c r="H4" s="7"/>
      <c r="I4" s="7"/>
      <c r="J4" s="7"/>
      <c r="K4" s="7">
        <v>7</v>
      </c>
      <c r="L4" s="7">
        <v>11</v>
      </c>
      <c r="M4" s="7"/>
      <c r="N4" s="7">
        <v>1</v>
      </c>
      <c r="O4" s="7"/>
      <c r="P4" s="22">
        <v>19</v>
      </c>
      <c r="Q4" s="19"/>
    </row>
    <row r="5" spans="1:18" ht="24.95" customHeight="1">
      <c r="A5" s="7" t="s">
        <v>19</v>
      </c>
      <c r="B5" s="7" t="s">
        <v>25</v>
      </c>
      <c r="C5" s="7"/>
      <c r="D5" s="7"/>
      <c r="E5" s="7"/>
      <c r="F5" s="7"/>
      <c r="G5" s="7"/>
      <c r="H5" s="7">
        <v>495</v>
      </c>
      <c r="I5" s="7"/>
      <c r="J5" s="7">
        <v>4</v>
      </c>
      <c r="K5" s="7">
        <v>7</v>
      </c>
      <c r="L5" s="7">
        <v>11</v>
      </c>
      <c r="M5" s="7"/>
      <c r="N5" s="7">
        <v>1</v>
      </c>
      <c r="O5" s="7"/>
      <c r="P5" s="22">
        <v>518</v>
      </c>
      <c r="Q5" s="21" t="s">
        <v>30</v>
      </c>
    </row>
    <row r="6" spans="1:18" ht="24.95" customHeight="1">
      <c r="A6" s="7">
        <v>3</v>
      </c>
      <c r="B6" s="7" t="s">
        <v>26</v>
      </c>
      <c r="C6" s="7">
        <v>11</v>
      </c>
      <c r="D6" s="7">
        <v>7</v>
      </c>
      <c r="E6" s="7">
        <v>62</v>
      </c>
      <c r="F6" s="7">
        <v>90</v>
      </c>
      <c r="G6" s="7">
        <v>8</v>
      </c>
      <c r="H6" s="7">
        <v>76</v>
      </c>
      <c r="I6" s="7">
        <v>74</v>
      </c>
      <c r="J6" s="8"/>
      <c r="K6" s="7"/>
      <c r="L6" s="7"/>
      <c r="M6" s="7"/>
      <c r="N6" s="7">
        <v>52</v>
      </c>
      <c r="O6" s="7">
        <v>95</v>
      </c>
      <c r="P6" s="22">
        <v>475</v>
      </c>
      <c r="Q6" s="19"/>
    </row>
    <row r="7" spans="1:18" ht="24.95" customHeight="1">
      <c r="A7" s="7">
        <v>4</v>
      </c>
      <c r="B7" s="7" t="s">
        <v>27</v>
      </c>
      <c r="C7" s="18"/>
      <c r="D7" s="7">
        <v>18</v>
      </c>
      <c r="E7" s="18"/>
      <c r="F7" s="18"/>
      <c r="G7" s="18"/>
      <c r="H7" s="8"/>
      <c r="I7" s="8"/>
      <c r="J7" s="8"/>
      <c r="K7" s="7"/>
      <c r="L7" s="7"/>
      <c r="M7" s="7">
        <v>5</v>
      </c>
      <c r="N7" s="8"/>
      <c r="O7" s="8"/>
      <c r="P7" s="22">
        <v>23</v>
      </c>
      <c r="Q7" s="19"/>
    </row>
    <row r="8" spans="1:18" ht="24.95" customHeight="1">
      <c r="A8" s="7">
        <v>5</v>
      </c>
      <c r="B8" s="7" t="s">
        <v>46</v>
      </c>
      <c r="C8" s="18"/>
      <c r="D8" s="7"/>
      <c r="E8" s="18"/>
      <c r="F8" s="18"/>
      <c r="G8" s="18"/>
      <c r="H8" s="8"/>
      <c r="I8" s="8"/>
      <c r="J8" s="8"/>
      <c r="K8" s="7"/>
      <c r="L8" s="7"/>
      <c r="M8" s="7"/>
      <c r="N8" s="8">
        <v>12</v>
      </c>
      <c r="O8" s="8"/>
      <c r="P8" s="22">
        <v>12</v>
      </c>
      <c r="Q8" s="19"/>
    </row>
    <row r="9" spans="1:18" ht="24.95" customHeight="1">
      <c r="A9" s="7" t="s">
        <v>14</v>
      </c>
      <c r="B9" s="7" t="s">
        <v>28</v>
      </c>
      <c r="C9" s="7">
        <v>11</v>
      </c>
      <c r="D9" s="7">
        <v>25</v>
      </c>
      <c r="E9" s="7">
        <v>62</v>
      </c>
      <c r="F9" s="7">
        <v>90</v>
      </c>
      <c r="G9" s="7">
        <v>8</v>
      </c>
      <c r="H9" s="7">
        <v>76</v>
      </c>
      <c r="I9" s="7">
        <v>74</v>
      </c>
      <c r="J9" s="8"/>
      <c r="K9" s="7"/>
      <c r="L9" s="7"/>
      <c r="M9" s="7"/>
      <c r="N9" s="7"/>
      <c r="O9" s="7"/>
      <c r="P9" s="22">
        <v>510</v>
      </c>
      <c r="Q9" s="21" t="s">
        <v>40</v>
      </c>
    </row>
    <row r="10" spans="1:18" ht="33.75" customHeight="1">
      <c r="A10" s="7" t="s">
        <v>21</v>
      </c>
      <c r="B10" s="7" t="s">
        <v>29</v>
      </c>
      <c r="C10" s="7">
        <v>11</v>
      </c>
      <c r="D10" s="7">
        <v>25</v>
      </c>
      <c r="E10" s="7">
        <v>62</v>
      </c>
      <c r="F10" s="7">
        <v>90</v>
      </c>
      <c r="G10" s="7">
        <v>8</v>
      </c>
      <c r="H10" s="7">
        <v>571</v>
      </c>
      <c r="I10" s="7">
        <v>74</v>
      </c>
      <c r="J10" s="7">
        <v>4</v>
      </c>
      <c r="K10" s="7">
        <v>7</v>
      </c>
      <c r="L10" s="7">
        <v>11</v>
      </c>
      <c r="M10" s="7">
        <v>5</v>
      </c>
      <c r="N10" s="7">
        <v>65</v>
      </c>
      <c r="O10" s="7">
        <v>95</v>
      </c>
      <c r="P10" s="22">
        <v>1028</v>
      </c>
      <c r="Q10" s="23" t="s">
        <v>47</v>
      </c>
    </row>
    <row r="14" spans="1:18">
      <c r="Q14" s="14">
        <v>21271.4</v>
      </c>
    </row>
    <row r="15" spans="1:18">
      <c r="Q15" s="14">
        <v>16414.07</v>
      </c>
    </row>
    <row r="16" spans="1:18">
      <c r="Q16" s="14">
        <v>27</v>
      </c>
    </row>
    <row r="17" spans="16:17">
      <c r="P17" s="15">
        <f>Q14+Q15</f>
        <v>37685.47</v>
      </c>
      <c r="Q17" s="14">
        <v>27</v>
      </c>
    </row>
    <row r="18" spans="16:17">
      <c r="P18" s="14"/>
      <c r="Q18" s="1" t="s">
        <v>48</v>
      </c>
    </row>
  </sheetData>
  <mergeCells count="1">
    <mergeCell ref="A1:Q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"/>
  <sheetViews>
    <sheetView workbookViewId="0">
      <selection activeCell="D15" sqref="D15"/>
    </sheetView>
  </sheetViews>
  <sheetFormatPr defaultRowHeight="13.5"/>
  <cols>
    <col min="1" max="1" width="9" style="12"/>
    <col min="2" max="2" width="24.75" style="13" customWidth="1"/>
    <col min="3" max="7" width="13.375" style="2" customWidth="1"/>
    <col min="8" max="8" width="10.625" style="1" customWidth="1"/>
    <col min="9" max="9" width="18.625" style="1" customWidth="1"/>
    <col min="10" max="10" width="17" style="1" customWidth="1"/>
    <col min="11" max="11" width="9" style="1"/>
    <col min="12" max="16384" width="9" style="2"/>
  </cols>
  <sheetData>
    <row r="1" spans="1:10" ht="39.950000000000003" customHeight="1">
      <c r="A1" s="24" t="s">
        <v>33</v>
      </c>
      <c r="B1" s="24"/>
      <c r="C1" s="24"/>
      <c r="D1" s="24"/>
      <c r="E1" s="24"/>
      <c r="F1" s="24"/>
      <c r="G1" s="24"/>
      <c r="H1" s="24"/>
      <c r="I1" s="24"/>
    </row>
    <row r="2" spans="1:10" ht="30" customHeight="1">
      <c r="A2" s="3" t="s">
        <v>0</v>
      </c>
      <c r="B2" s="4" t="s">
        <v>1</v>
      </c>
      <c r="C2" s="16">
        <v>44836</v>
      </c>
      <c r="D2" s="16">
        <v>45017</v>
      </c>
      <c r="E2" s="16">
        <v>45047</v>
      </c>
      <c r="F2" s="16">
        <v>45078</v>
      </c>
      <c r="G2" s="16">
        <v>45200</v>
      </c>
      <c r="H2" s="3" t="s">
        <v>2</v>
      </c>
      <c r="I2" s="4" t="s">
        <v>3</v>
      </c>
    </row>
    <row r="3" spans="1:10" ht="24.95" customHeight="1">
      <c r="A3" s="3">
        <v>1</v>
      </c>
      <c r="B3" s="3" t="s">
        <v>16</v>
      </c>
      <c r="C3" s="3">
        <v>495</v>
      </c>
      <c r="D3" s="3">
        <v>4</v>
      </c>
      <c r="E3" s="3"/>
      <c r="F3" s="3"/>
      <c r="G3" s="3"/>
      <c r="H3" s="3">
        <v>499</v>
      </c>
      <c r="I3" s="3"/>
      <c r="J3" s="5"/>
    </row>
    <row r="4" spans="1:10" ht="24.95" customHeight="1">
      <c r="A4" s="7" t="s">
        <v>19</v>
      </c>
      <c r="B4" s="7" t="s">
        <v>17</v>
      </c>
      <c r="C4" s="3">
        <v>495</v>
      </c>
      <c r="D4" s="3">
        <v>4</v>
      </c>
      <c r="E4" s="3"/>
      <c r="F4" s="3"/>
      <c r="G4" s="3"/>
      <c r="H4" s="3">
        <v>499</v>
      </c>
      <c r="I4" s="19"/>
    </row>
    <row r="5" spans="1:10" ht="24.95" customHeight="1">
      <c r="A5" s="7">
        <v>2</v>
      </c>
      <c r="B5" s="7" t="s">
        <v>18</v>
      </c>
      <c r="C5" s="8"/>
      <c r="D5" s="8"/>
      <c r="E5" s="7"/>
      <c r="F5" s="7">
        <v>11</v>
      </c>
      <c r="G5" s="7"/>
      <c r="H5" s="22">
        <v>11</v>
      </c>
      <c r="I5" s="19"/>
    </row>
    <row r="6" spans="1:10" ht="24.95" customHeight="1">
      <c r="A6" s="7">
        <v>3</v>
      </c>
      <c r="B6" s="7" t="s">
        <v>31</v>
      </c>
      <c r="C6" s="8"/>
      <c r="D6" s="8"/>
      <c r="E6" s="7">
        <v>7</v>
      </c>
      <c r="F6" s="7"/>
      <c r="G6" s="7"/>
      <c r="H6" s="22">
        <v>7</v>
      </c>
      <c r="I6" s="19"/>
    </row>
    <row r="7" spans="1:10" ht="24.95" customHeight="1">
      <c r="A7" s="7">
        <v>4</v>
      </c>
      <c r="B7" s="7" t="s">
        <v>32</v>
      </c>
      <c r="C7" s="8"/>
      <c r="D7" s="8"/>
      <c r="E7" s="7"/>
      <c r="F7" s="7"/>
      <c r="G7" s="7">
        <v>1</v>
      </c>
      <c r="H7" s="22">
        <v>1</v>
      </c>
      <c r="I7" s="19"/>
    </row>
    <row r="8" spans="1:10" ht="24.95" customHeight="1">
      <c r="A8" s="7" t="s">
        <v>14</v>
      </c>
      <c r="B8" s="7" t="s">
        <v>20</v>
      </c>
      <c r="C8" s="7"/>
      <c r="D8" s="7"/>
      <c r="E8" s="7">
        <v>7</v>
      </c>
      <c r="F8" s="7">
        <v>11</v>
      </c>
      <c r="G8" s="7">
        <v>1</v>
      </c>
      <c r="H8" s="22">
        <v>19</v>
      </c>
      <c r="I8" s="20"/>
    </row>
    <row r="9" spans="1:10" ht="24.95" customHeight="1">
      <c r="A9" s="7" t="s">
        <v>21</v>
      </c>
      <c r="B9" s="7" t="s">
        <v>22</v>
      </c>
      <c r="C9" s="7">
        <v>495</v>
      </c>
      <c r="D9" s="7">
        <v>4</v>
      </c>
      <c r="E9" s="7">
        <v>7</v>
      </c>
      <c r="F9" s="7">
        <v>11</v>
      </c>
      <c r="G9" s="7">
        <v>1</v>
      </c>
      <c r="H9" s="22">
        <v>518</v>
      </c>
      <c r="I9" s="9"/>
    </row>
    <row r="10" spans="1:10">
      <c r="C10" s="2">
        <v>272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22"/>
  <sheetViews>
    <sheetView topLeftCell="A4" workbookViewId="0">
      <selection activeCell="H16" sqref="C16:H16"/>
    </sheetView>
  </sheetViews>
  <sheetFormatPr defaultRowHeight="13.5"/>
  <cols>
    <col min="1" max="1" width="9" style="12"/>
    <col min="2" max="4" width="17.125" style="13" customWidth="1"/>
    <col min="5" max="5" width="13.5" style="2" customWidth="1"/>
    <col min="6" max="7" width="11.375" style="1" customWidth="1"/>
    <col min="8" max="12" width="13.375" style="2" customWidth="1"/>
    <col min="13" max="13" width="10.625" style="1" customWidth="1"/>
    <col min="14" max="14" width="18.625" style="1" customWidth="1"/>
    <col min="15" max="15" width="17" style="1" customWidth="1"/>
    <col min="16" max="16" width="9" style="1"/>
    <col min="17" max="16384" width="9" style="2"/>
  </cols>
  <sheetData>
    <row r="1" spans="1:15" ht="39.950000000000003" customHeight="1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5" ht="30" customHeight="1">
      <c r="A2" s="3" t="s">
        <v>0</v>
      </c>
      <c r="B2" s="4" t="s">
        <v>1</v>
      </c>
      <c r="C2" s="17">
        <v>44652</v>
      </c>
      <c r="D2" s="16">
        <v>44682</v>
      </c>
      <c r="E2" s="16">
        <v>44714</v>
      </c>
      <c r="F2" s="16">
        <v>44744</v>
      </c>
      <c r="G2" s="16">
        <v>44805</v>
      </c>
      <c r="H2" s="16">
        <v>44836</v>
      </c>
      <c r="I2" s="16">
        <v>44986</v>
      </c>
      <c r="J2" s="16">
        <v>45170</v>
      </c>
      <c r="K2" s="16">
        <v>45200</v>
      </c>
      <c r="L2" s="16">
        <v>45261</v>
      </c>
      <c r="M2" s="3" t="s">
        <v>2</v>
      </c>
      <c r="N2" s="4" t="s">
        <v>3</v>
      </c>
    </row>
    <row r="3" spans="1:15" ht="30" customHeight="1">
      <c r="A3" s="3">
        <v>1</v>
      </c>
      <c r="B3" s="3" t="s">
        <v>4</v>
      </c>
      <c r="C3" s="3"/>
      <c r="D3" s="3">
        <v>7</v>
      </c>
      <c r="E3" s="3">
        <v>62</v>
      </c>
      <c r="F3" s="3">
        <v>89</v>
      </c>
      <c r="G3" s="3"/>
      <c r="H3" s="3">
        <v>61</v>
      </c>
      <c r="I3" s="3"/>
      <c r="J3" s="3"/>
      <c r="K3" s="3">
        <v>43</v>
      </c>
      <c r="L3" s="3"/>
      <c r="M3" s="3">
        <v>262</v>
      </c>
      <c r="N3" s="3"/>
      <c r="O3" s="5"/>
    </row>
    <row r="4" spans="1:15" ht="30" customHeight="1">
      <c r="A4" s="3">
        <v>2</v>
      </c>
      <c r="B4" s="3" t="s">
        <v>5</v>
      </c>
      <c r="C4" s="3"/>
      <c r="D4" s="3"/>
      <c r="E4" s="3"/>
      <c r="F4" s="3"/>
      <c r="G4" s="3"/>
      <c r="H4" s="3">
        <v>8</v>
      </c>
      <c r="I4" s="3">
        <v>74</v>
      </c>
      <c r="J4" s="3"/>
      <c r="K4" s="3"/>
      <c r="L4" s="3">
        <v>31</v>
      </c>
      <c r="M4" s="3">
        <v>113</v>
      </c>
      <c r="N4" s="3"/>
      <c r="O4" s="6"/>
    </row>
    <row r="5" spans="1:15" ht="30" customHeight="1">
      <c r="A5" s="3">
        <v>3</v>
      </c>
      <c r="B5" s="3" t="s">
        <v>6</v>
      </c>
      <c r="C5" s="3"/>
      <c r="D5" s="3"/>
      <c r="E5" s="3"/>
      <c r="F5" s="3"/>
      <c r="G5" s="3"/>
      <c r="H5" s="3">
        <v>7</v>
      </c>
      <c r="I5" s="3"/>
      <c r="J5" s="3"/>
      <c r="K5" s="3"/>
      <c r="L5" s="3"/>
      <c r="M5" s="3">
        <v>7</v>
      </c>
      <c r="N5" s="3"/>
      <c r="O5" s="6"/>
    </row>
    <row r="6" spans="1:15" ht="30" customHeight="1">
      <c r="A6" s="3">
        <v>4</v>
      </c>
      <c r="B6" s="3" t="s">
        <v>36</v>
      </c>
      <c r="C6" s="3"/>
      <c r="D6" s="3"/>
      <c r="E6" s="3"/>
      <c r="F6" s="3">
        <v>1</v>
      </c>
      <c r="G6" s="3"/>
      <c r="H6" s="3"/>
      <c r="I6" s="3"/>
      <c r="J6" s="3"/>
      <c r="K6" s="3">
        <v>9</v>
      </c>
      <c r="L6" s="3"/>
      <c r="M6" s="3">
        <v>10</v>
      </c>
      <c r="N6" s="3"/>
      <c r="O6" s="6"/>
    </row>
    <row r="7" spans="1:15" ht="30" customHeight="1">
      <c r="A7" s="3">
        <v>5</v>
      </c>
      <c r="B7" s="7" t="s">
        <v>10</v>
      </c>
      <c r="C7" s="7"/>
      <c r="D7" s="3"/>
      <c r="E7" s="3"/>
      <c r="F7" s="3"/>
      <c r="G7" s="3">
        <v>8</v>
      </c>
      <c r="H7" s="3"/>
      <c r="I7" s="3"/>
      <c r="K7" s="3"/>
      <c r="L7" s="3"/>
      <c r="M7" s="3">
        <v>8</v>
      </c>
      <c r="N7" s="3"/>
    </row>
    <row r="8" spans="1:15" ht="30" customHeight="1">
      <c r="A8" s="3">
        <v>6</v>
      </c>
      <c r="B8" s="7" t="s">
        <v>38</v>
      </c>
      <c r="C8" s="7"/>
      <c r="D8" s="3"/>
      <c r="E8" s="3"/>
      <c r="F8" s="3"/>
      <c r="G8" s="3"/>
      <c r="H8" s="3"/>
      <c r="I8" s="3"/>
      <c r="J8" s="3"/>
      <c r="K8" s="3"/>
      <c r="L8" s="3">
        <v>64</v>
      </c>
      <c r="M8" s="3">
        <v>64</v>
      </c>
      <c r="N8" s="3"/>
    </row>
    <row r="9" spans="1:15" ht="30" customHeight="1">
      <c r="A9" s="3">
        <v>7</v>
      </c>
      <c r="B9" s="7" t="s">
        <v>11</v>
      </c>
      <c r="C9" s="7">
        <v>11</v>
      </c>
      <c r="D9" s="7"/>
      <c r="E9" s="8"/>
      <c r="F9" s="9"/>
      <c r="G9" s="10"/>
      <c r="H9" s="8"/>
      <c r="I9" s="8"/>
      <c r="J9" s="8"/>
      <c r="K9" s="8"/>
      <c r="L9" s="8"/>
      <c r="M9" s="7">
        <v>11</v>
      </c>
      <c r="N9" s="10" t="s">
        <v>43</v>
      </c>
      <c r="O9" s="5"/>
    </row>
    <row r="10" spans="1:15" ht="30" customHeight="1">
      <c r="A10" s="7" t="s">
        <v>7</v>
      </c>
      <c r="B10" s="7" t="s">
        <v>12</v>
      </c>
      <c r="C10" s="7">
        <v>11</v>
      </c>
      <c r="D10" s="7">
        <v>7</v>
      </c>
      <c r="E10" s="7">
        <v>62</v>
      </c>
      <c r="F10" s="7">
        <v>90</v>
      </c>
      <c r="G10" s="7">
        <v>8</v>
      </c>
      <c r="H10" s="7">
        <v>76</v>
      </c>
      <c r="I10" s="7">
        <v>74</v>
      </c>
      <c r="J10" s="7"/>
      <c r="K10" s="7">
        <v>64</v>
      </c>
      <c r="L10" s="7">
        <v>95</v>
      </c>
      <c r="M10" s="7">
        <v>475</v>
      </c>
      <c r="N10" s="9"/>
      <c r="O10" s="5"/>
    </row>
    <row r="11" spans="1:15" ht="30" customHeight="1">
      <c r="A11" s="7">
        <v>8</v>
      </c>
      <c r="B11" s="7" t="s">
        <v>39</v>
      </c>
      <c r="C11" s="7"/>
      <c r="D11" s="7"/>
      <c r="E11" s="7"/>
      <c r="F11" s="7"/>
      <c r="G11" s="7"/>
      <c r="H11" s="7"/>
      <c r="I11" s="7"/>
      <c r="J11" s="3">
        <v>5</v>
      </c>
      <c r="K11" s="7"/>
      <c r="L11" s="7"/>
      <c r="M11" s="7">
        <v>5</v>
      </c>
      <c r="N11" s="9"/>
      <c r="O11" s="5"/>
    </row>
    <row r="12" spans="1:15" ht="30" customHeight="1">
      <c r="A12" s="7">
        <v>9</v>
      </c>
      <c r="B12" s="7" t="s">
        <v>13</v>
      </c>
      <c r="C12" s="7"/>
      <c r="D12" s="7">
        <v>18</v>
      </c>
      <c r="E12" s="8"/>
      <c r="F12" s="9"/>
      <c r="G12" s="9"/>
      <c r="H12" s="8"/>
      <c r="I12" s="8"/>
      <c r="J12" s="8"/>
      <c r="K12" s="8"/>
      <c r="L12" s="8"/>
      <c r="M12" s="7">
        <v>18</v>
      </c>
      <c r="N12" s="10" t="s">
        <v>42</v>
      </c>
      <c r="O12" s="5"/>
    </row>
    <row r="13" spans="1:15" ht="30" customHeight="1">
      <c r="A13" s="7" t="s">
        <v>14</v>
      </c>
      <c r="B13" s="7" t="s">
        <v>15</v>
      </c>
      <c r="C13" s="7"/>
      <c r="D13" s="7">
        <v>18</v>
      </c>
      <c r="E13" s="8"/>
      <c r="F13" s="9"/>
      <c r="G13" s="9"/>
      <c r="H13" s="8"/>
      <c r="I13" s="8"/>
      <c r="J13" s="7">
        <v>5</v>
      </c>
      <c r="K13" s="8"/>
      <c r="L13" s="8"/>
      <c r="M13" s="7">
        <v>23</v>
      </c>
      <c r="N13" s="9"/>
      <c r="O13" s="5"/>
    </row>
    <row r="14" spans="1:15" ht="30" customHeight="1">
      <c r="A14" s="3">
        <v>10</v>
      </c>
      <c r="B14" s="3" t="s">
        <v>37</v>
      </c>
      <c r="C14" s="3"/>
      <c r="D14" s="3"/>
      <c r="E14" s="3"/>
      <c r="F14" s="3"/>
      <c r="G14" s="3"/>
      <c r="H14" s="3"/>
      <c r="I14" s="3"/>
      <c r="J14" s="3"/>
      <c r="K14" s="3">
        <v>12</v>
      </c>
      <c r="L14" s="3"/>
      <c r="M14" s="3">
        <v>12</v>
      </c>
      <c r="N14" s="3"/>
      <c r="O14" s="6"/>
    </row>
    <row r="15" spans="1:15" ht="30" customHeight="1">
      <c r="A15" s="3" t="s">
        <v>44</v>
      </c>
      <c r="B15" s="3" t="s">
        <v>45</v>
      </c>
      <c r="C15" s="3"/>
      <c r="D15" s="3"/>
      <c r="E15" s="3"/>
      <c r="F15" s="3"/>
      <c r="G15" s="3"/>
      <c r="H15" s="3"/>
      <c r="I15" s="3"/>
      <c r="J15" s="3"/>
      <c r="K15" s="3">
        <v>12</v>
      </c>
      <c r="L15" s="3"/>
      <c r="M15" s="3">
        <v>12</v>
      </c>
      <c r="N15" s="3"/>
      <c r="O15" s="6"/>
    </row>
    <row r="16" spans="1:15" ht="30" customHeight="1">
      <c r="A16" s="7" t="s">
        <v>8</v>
      </c>
      <c r="B16" s="7" t="s">
        <v>9</v>
      </c>
      <c r="C16" s="7">
        <v>11</v>
      </c>
      <c r="D16" s="7">
        <v>25</v>
      </c>
      <c r="E16" s="7">
        <v>62</v>
      </c>
      <c r="F16" s="7">
        <v>90</v>
      </c>
      <c r="G16" s="7">
        <v>8</v>
      </c>
      <c r="H16" s="7">
        <v>76</v>
      </c>
      <c r="I16" s="7">
        <v>74</v>
      </c>
      <c r="J16" s="7">
        <v>5</v>
      </c>
      <c r="K16" s="7">
        <v>64</v>
      </c>
      <c r="L16" s="7">
        <v>95</v>
      </c>
      <c r="M16" s="10" t="s">
        <v>41</v>
      </c>
      <c r="N16" s="11"/>
    </row>
    <row r="17" spans="14:14">
      <c r="N17" s="14"/>
    </row>
    <row r="18" spans="14:14">
      <c r="N18" s="14"/>
    </row>
    <row r="19" spans="14:14">
      <c r="N19" s="14"/>
    </row>
    <row r="20" spans="14:14">
      <c r="N20" s="14"/>
    </row>
    <row r="21" spans="14:14">
      <c r="N21" s="14"/>
    </row>
    <row r="22" spans="14:14">
      <c r="N22" s="15"/>
    </row>
  </sheetData>
  <mergeCells count="1">
    <mergeCell ref="A1:N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</vt:lpstr>
      <vt:lpstr>腾龙</vt:lpstr>
      <vt:lpstr>翔鹭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2022-02-25T06:23:11Z</dcterms:modified>
</cp:coreProperties>
</file>